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8800" windowHeight="13725"/>
  </bookViews>
  <sheets>
    <sheet name="MILANO   POLO   CLUB " sheetId="2" r:id="rId1"/>
  </sheets>
  <definedNames>
    <definedName name="Excel_BuiltIn_Print_Area_1_1" localSheetId="0">#REF!</definedName>
    <definedName name="Excel_BuiltIn_Print_Area_1_1">#REF!</definedName>
    <definedName name="_xlnm.Print_Area" localSheetId="0">'MILANO   POLO   CLUB '!$A$1:$T$51</definedName>
    <definedName name="_xlnm.Print_Titles" localSheetId="0">'MILANO   POLO   CLUB '!$1:$2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4" i="2" l="1"/>
  <c r="M5" i="2"/>
  <c r="M6" i="2"/>
  <c r="M7" i="2"/>
  <c r="M8" i="2"/>
  <c r="M9" i="2"/>
  <c r="M10" i="2"/>
  <c r="M11" i="2"/>
  <c r="M12" i="2"/>
  <c r="M13" i="2"/>
  <c r="M14" i="2"/>
  <c r="M15" i="2"/>
  <c r="M16" i="2"/>
  <c r="M17" i="2"/>
  <c r="M18" i="2"/>
  <c r="M19" i="2"/>
  <c r="M20" i="2"/>
  <c r="M21" i="2"/>
  <c r="M22" i="2"/>
  <c r="M23" i="2"/>
  <c r="M24" i="2"/>
  <c r="M25" i="2"/>
  <c r="M26" i="2"/>
  <c r="M27" i="2"/>
  <c r="M28" i="2"/>
  <c r="M29" i="2"/>
  <c r="M30" i="2"/>
  <c r="M31" i="2"/>
  <c r="M32" i="2"/>
  <c r="M33" i="2"/>
  <c r="M34" i="2"/>
  <c r="M35" i="2"/>
  <c r="M36" i="2"/>
  <c r="M37" i="2"/>
  <c r="M38" i="2"/>
  <c r="M39" i="2"/>
  <c r="M40" i="2"/>
  <c r="M41" i="2"/>
  <c r="M42" i="2"/>
  <c r="M3" i="2"/>
  <c r="S5" i="2"/>
  <c r="T5" i="2" s="1"/>
  <c r="S6" i="2"/>
  <c r="T6" i="2" s="1"/>
  <c r="S7" i="2"/>
  <c r="T7" i="2" s="1"/>
  <c r="S8" i="2"/>
  <c r="T8" i="2" s="1"/>
  <c r="S9" i="2"/>
  <c r="T9" i="2" s="1"/>
  <c r="S10" i="2"/>
  <c r="T10" i="2" s="1"/>
  <c r="S11" i="2"/>
  <c r="T11" i="2" s="1"/>
  <c r="S12" i="2"/>
  <c r="T12" i="2" s="1"/>
  <c r="S13" i="2"/>
  <c r="T13" i="2" s="1"/>
  <c r="S14" i="2"/>
  <c r="T14" i="2" s="1"/>
  <c r="S15" i="2"/>
  <c r="T15" i="2" s="1"/>
  <c r="S16" i="2"/>
  <c r="T16" i="2" s="1"/>
  <c r="S17" i="2"/>
  <c r="T17" i="2" s="1"/>
  <c r="S18" i="2"/>
  <c r="T18" i="2" s="1"/>
  <c r="S19" i="2"/>
  <c r="T19" i="2" s="1"/>
  <c r="S20" i="2"/>
  <c r="T20" i="2" s="1"/>
  <c r="S21" i="2"/>
  <c r="T21" i="2" s="1"/>
  <c r="S22" i="2"/>
  <c r="T22" i="2" s="1"/>
  <c r="S23" i="2"/>
  <c r="T23" i="2" s="1"/>
  <c r="S24" i="2"/>
  <c r="T24" i="2" s="1"/>
  <c r="S25" i="2"/>
  <c r="T25" i="2" s="1"/>
  <c r="S26" i="2"/>
  <c r="T26" i="2" s="1"/>
  <c r="S4" i="2"/>
  <c r="T4" i="2" s="1"/>
  <c r="S3" i="2"/>
  <c r="T3" i="2" s="1"/>
  <c r="S27" i="2" l="1"/>
  <c r="T27" i="2" s="1"/>
  <c r="K43" i="2" l="1"/>
  <c r="K44" i="2"/>
  <c r="K45" i="2"/>
  <c r="T37" i="2"/>
  <c r="T38" i="2"/>
  <c r="T39" i="2"/>
  <c r="T40" i="2"/>
  <c r="T41" i="2"/>
  <c r="T42" i="2"/>
  <c r="T43" i="2"/>
  <c r="S36" i="2"/>
  <c r="T36" i="2" s="1"/>
  <c r="S35" i="2"/>
  <c r="T35" i="2" s="1"/>
  <c r="K49" i="2"/>
  <c r="K48" i="2"/>
  <c r="K47" i="2"/>
  <c r="K46" i="2"/>
  <c r="K50" i="2"/>
  <c r="K51" i="2" l="1"/>
  <c r="M47" i="2"/>
  <c r="M46" i="2"/>
  <c r="M49" i="2"/>
  <c r="M50" i="2"/>
  <c r="M44" i="2"/>
  <c r="M48" i="2"/>
  <c r="M45" i="2"/>
  <c r="M43" i="2"/>
  <c r="S34" i="2"/>
  <c r="T34" i="2" s="1"/>
  <c r="S33" i="2"/>
  <c r="T33" i="2" s="1"/>
  <c r="S32" i="2"/>
  <c r="T32" i="2" s="1"/>
  <c r="S31" i="2"/>
  <c r="T31" i="2" s="1"/>
  <c r="T50" i="2"/>
  <c r="T49" i="2"/>
  <c r="T48" i="2"/>
  <c r="T47" i="2"/>
  <c r="T46" i="2"/>
  <c r="T45" i="2"/>
  <c r="T44" i="2"/>
  <c r="S30" i="2"/>
  <c r="T30" i="2" s="1"/>
  <c r="S29" i="2"/>
  <c r="T29" i="2" s="1"/>
  <c r="S28" i="2"/>
  <c r="T28" i="2" s="1"/>
  <c r="M51" i="2" l="1"/>
  <c r="L51" i="2" s="1"/>
</calcChain>
</file>

<file path=xl/sharedStrings.xml><?xml version="1.0" encoding="utf-8"?>
<sst xmlns="http://schemas.openxmlformats.org/spreadsheetml/2006/main" count="342" uniqueCount="58">
  <si>
    <t>COLOR</t>
  </si>
  <si>
    <t>SIZE WIDTH 
(CM)</t>
  </si>
  <si>
    <t>SIZE LENGTH 
(CM)</t>
  </si>
  <si>
    <t>WEIGHT 
(GSM)</t>
  </si>
  <si>
    <t>PIECE 
WEIGHT (KG)</t>
  </si>
  <si>
    <t>UNIT</t>
  </si>
  <si>
    <t>TOTAL 
WEIGHT (KG)</t>
  </si>
  <si>
    <t>PIECE</t>
  </si>
  <si>
    <t>BORDEAUX</t>
  </si>
  <si>
    <t>2 Pcs Set</t>
  </si>
  <si>
    <t>BIANCO</t>
  </si>
  <si>
    <t>BLUE</t>
  </si>
  <si>
    <t>GREY</t>
  </si>
  <si>
    <t>PERLA</t>
  </si>
  <si>
    <t>LIGHT BLUE</t>
  </si>
  <si>
    <t>ROYAL BLUE</t>
  </si>
  <si>
    <t>FUXIA</t>
  </si>
  <si>
    <t>BATH TOWEL</t>
  </si>
  <si>
    <t>SET</t>
  </si>
  <si>
    <t>1x(35x55cm)+1x(50x100cm)</t>
  </si>
  <si>
    <t xml:space="preserve">GRIGIO PERLA </t>
  </si>
  <si>
    <t xml:space="preserve">ACCAPPATOIO SPORT ROSA </t>
  </si>
  <si>
    <t>Pile: 12/1 Zero Twist, Ground: 20/2,  Weft: 12/1 OE of 550 GSM 100% Cotton Solid Dyed Dobby Towel with Diamond Fancy</t>
  </si>
  <si>
    <t>Pile: 12/1 CD, Ground: 10/1 CD,  Weft: 12/1 OE  550 GSM 100% Cotton Solid Dyed Dobby Towel with Diamond Fancy</t>
  </si>
  <si>
    <t>PHOTOS</t>
  </si>
  <si>
    <t>Pile: 16/1 CD, Ground: 10/1 OE,  Weft: 12/1 OE of 360 GSM 100% Cotton</t>
  </si>
  <si>
    <t>SIZE</t>
  </si>
  <si>
    <t>S/M</t>
  </si>
  <si>
    <t>L/XL</t>
  </si>
  <si>
    <t>XXL</t>
  </si>
  <si>
    <t>OS</t>
  </si>
  <si>
    <t>BATHROBE</t>
  </si>
  <si>
    <t>101-00001</t>
  </si>
  <si>
    <t>102-00002</t>
  </si>
  <si>
    <t>102-00003</t>
  </si>
  <si>
    <t>102-00004</t>
  </si>
  <si>
    <t xml:space="preserve">
8056894290388</t>
  </si>
  <si>
    <t>MADE IN</t>
  </si>
  <si>
    <t>PAKISTAN</t>
  </si>
  <si>
    <t>REF</t>
  </si>
  <si>
    <t>CAT</t>
  </si>
  <si>
    <t>DESCR</t>
  </si>
  <si>
    <t>EAN</t>
  </si>
  <si>
    <t>QTY / BOX</t>
  </si>
  <si>
    <t>QTY 
(SET)</t>
  </si>
  <si>
    <t>QTY</t>
  </si>
  <si>
    <t>RETAIL</t>
  </si>
  <si>
    <t xml:space="preserve">TOTAL </t>
  </si>
  <si>
    <t>4 BIANCO</t>
  </si>
  <si>
    <t>4 BLUE</t>
  </si>
  <si>
    <t>4 GREY</t>
  </si>
  <si>
    <t>4 PERLA</t>
  </si>
  <si>
    <t>2 BORDEAUX</t>
  </si>
  <si>
    <t>2 LIGHT BLUE</t>
  </si>
  <si>
    <t xml:space="preserve">2 ROYAL BLUE  </t>
  </si>
  <si>
    <t>2 FUXIA</t>
  </si>
  <si>
    <t xml:space="preserve">TOTAL    MILANO   POLO   CLUB </t>
  </si>
  <si>
    <t xml:space="preserve">MILANO   POLO  CLUB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</si>
</sst>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* #,##0.00_);_(&quot;$&quot;* \(#,##0.00\);_(&quot;$&quot;* &quot;-&quot;??_);_(@_)"/>
    <numFmt numFmtId="165" formatCode="[$]dd\-mmm\-yyyy;@"/>
    <numFmt numFmtId="166" formatCode="#,##0.000"/>
    <numFmt numFmtId="167" formatCode="_-* #,##0.00\ [$€-40C]_-;\-* #,##0.00\ [$€-40C]_-;_-* &quot;-&quot;??\ [$€-40C]_-;_-@_-"/>
  </numFmts>
  <fonts count="12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Times New Roman"/>
      <family val="1"/>
    </font>
    <font>
      <b/>
      <sz val="14"/>
      <color rgb="FFFF0000"/>
      <name val="Times New Roman"/>
      <family val="1"/>
    </font>
    <font>
      <b/>
      <sz val="14"/>
      <color theme="0"/>
      <name val="Times New Roman"/>
      <family val="1"/>
    </font>
    <font>
      <b/>
      <sz val="18"/>
      <color theme="0"/>
      <name val="Times New Roman"/>
      <family val="1"/>
    </font>
    <font>
      <b/>
      <sz val="22"/>
      <color theme="0"/>
      <name val="Times New Roman"/>
      <family val="1"/>
    </font>
    <font>
      <b/>
      <sz val="24"/>
      <color theme="0"/>
      <name val="Times New Roman"/>
      <family val="1"/>
    </font>
    <font>
      <b/>
      <sz val="48"/>
      <color theme="0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-0.249977111117893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4">
    <xf numFmtId="0" fontId="0" fillId="0" borderId="0"/>
    <xf numFmtId="164" fontId="3" fillId="0" borderId="0" applyFont="0" applyFill="0" applyBorder="0" applyAlignment="0" applyProtection="0"/>
    <xf numFmtId="0" fontId="2" fillId="0" borderId="0"/>
    <xf numFmtId="0" fontId="1" fillId="0" borderId="0"/>
  </cellStyleXfs>
  <cellXfs count="76">
    <xf numFmtId="0" fontId="0" fillId="0" borderId="0" xfId="0"/>
    <xf numFmtId="0" fontId="5" fillId="0" borderId="1" xfId="2" applyFont="1" applyBorder="1" applyAlignment="1">
      <alignment horizontal="center" vertical="center" wrapText="1"/>
    </xf>
    <xf numFmtId="1" fontId="5" fillId="0" borderId="1" xfId="2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5" fontId="5" fillId="0" borderId="1" xfId="0" applyNumberFormat="1" applyFont="1" applyBorder="1" applyAlignment="1">
      <alignment horizontal="center" vertical="center" wrapText="1"/>
    </xf>
    <xf numFmtId="166" fontId="5" fillId="0" borderId="1" xfId="0" applyNumberFormat="1" applyFont="1" applyBorder="1" applyAlignment="1">
      <alignment horizontal="center" vertical="center" wrapText="1"/>
    </xf>
    <xf numFmtId="3" fontId="5" fillId="0" borderId="1" xfId="0" applyNumberFormat="1" applyFont="1" applyBorder="1" applyAlignment="1">
      <alignment horizontal="center" vertical="center" wrapText="1"/>
    </xf>
    <xf numFmtId="1" fontId="5" fillId="0" borderId="0" xfId="0" applyNumberFormat="1" applyFont="1" applyAlignment="1">
      <alignment horizontal="center" vertical="center" wrapText="1"/>
    </xf>
    <xf numFmtId="3" fontId="6" fillId="0" borderId="1" xfId="0" applyNumberFormat="1" applyFont="1" applyBorder="1" applyAlignment="1">
      <alignment horizontal="center" vertical="center" wrapText="1"/>
    </xf>
    <xf numFmtId="3" fontId="6" fillId="0" borderId="0" xfId="0" applyNumberFormat="1" applyFont="1" applyAlignment="1">
      <alignment horizontal="center" vertical="center" wrapText="1"/>
    </xf>
    <xf numFmtId="167" fontId="5" fillId="0" borderId="1" xfId="0" applyNumberFormat="1" applyFont="1" applyBorder="1" applyAlignment="1">
      <alignment horizontal="center" vertical="center" wrapText="1"/>
    </xf>
    <xf numFmtId="167" fontId="5" fillId="0" borderId="1" xfId="1" applyNumberFormat="1" applyFont="1" applyFill="1" applyBorder="1" applyAlignment="1">
      <alignment horizontal="center" vertical="center" wrapText="1"/>
    </xf>
    <xf numFmtId="167" fontId="5" fillId="0" borderId="0" xfId="0" applyNumberFormat="1" applyFont="1" applyAlignment="1">
      <alignment horizontal="center" vertical="center" wrapText="1"/>
    </xf>
    <xf numFmtId="1" fontId="5" fillId="0" borderId="4" xfId="0" applyNumberFormat="1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165" fontId="5" fillId="0" borderId="9" xfId="0" applyNumberFormat="1" applyFont="1" applyBorder="1" applyAlignment="1">
      <alignment horizontal="center" vertical="center" wrapText="1"/>
    </xf>
    <xf numFmtId="0" fontId="5" fillId="0" borderId="10" xfId="2" applyFont="1" applyBorder="1" applyAlignment="1">
      <alignment horizontal="center" vertical="center" wrapText="1"/>
    </xf>
    <xf numFmtId="3" fontId="5" fillId="0" borderId="10" xfId="0" applyNumberFormat="1" applyFont="1" applyBorder="1" applyAlignment="1">
      <alignment horizontal="center" vertical="center" wrapText="1"/>
    </xf>
    <xf numFmtId="3" fontId="6" fillId="0" borderId="10" xfId="0" applyNumberFormat="1" applyFont="1" applyBorder="1" applyAlignment="1">
      <alignment horizontal="center" vertical="center" wrapText="1"/>
    </xf>
    <xf numFmtId="165" fontId="5" fillId="0" borderId="10" xfId="0" applyNumberFormat="1" applyFont="1" applyBorder="1" applyAlignment="1">
      <alignment horizontal="center" vertical="center" wrapText="1"/>
    </xf>
    <xf numFmtId="167" fontId="5" fillId="0" borderId="10" xfId="0" applyNumberFormat="1" applyFont="1" applyBorder="1" applyAlignment="1">
      <alignment horizontal="center" vertical="center" wrapText="1"/>
    </xf>
    <xf numFmtId="167" fontId="5" fillId="0" borderId="10" xfId="1" applyNumberFormat="1" applyFont="1" applyFill="1" applyBorder="1" applyAlignment="1">
      <alignment horizontal="center" vertical="center" wrapText="1"/>
    </xf>
    <xf numFmtId="1" fontId="5" fillId="0" borderId="10" xfId="2" applyNumberFormat="1" applyFont="1" applyBorder="1" applyAlignment="1">
      <alignment horizontal="center" vertical="center" wrapText="1"/>
    </xf>
    <xf numFmtId="166" fontId="5" fillId="0" borderId="10" xfId="0" applyNumberFormat="1" applyFont="1" applyBorder="1" applyAlignment="1">
      <alignment horizontal="center" vertical="center" wrapText="1"/>
    </xf>
    <xf numFmtId="3" fontId="5" fillId="0" borderId="11" xfId="0" applyNumberFormat="1" applyFont="1" applyBorder="1" applyAlignment="1">
      <alignment horizontal="center" vertical="center" wrapText="1"/>
    </xf>
    <xf numFmtId="165" fontId="5" fillId="0" borderId="12" xfId="0" applyNumberFormat="1" applyFont="1" applyBorder="1" applyAlignment="1">
      <alignment horizontal="center" vertical="center" wrapText="1"/>
    </xf>
    <xf numFmtId="3" fontId="5" fillId="0" borderId="13" xfId="0" applyNumberFormat="1" applyFont="1" applyBorder="1" applyAlignment="1">
      <alignment horizontal="center" vertical="center" wrapText="1"/>
    </xf>
    <xf numFmtId="165" fontId="5" fillId="0" borderId="14" xfId="0" applyNumberFormat="1" applyFont="1" applyBorder="1" applyAlignment="1">
      <alignment horizontal="center" vertical="center" wrapText="1"/>
    </xf>
    <xf numFmtId="0" fontId="5" fillId="0" borderId="15" xfId="2" applyFont="1" applyBorder="1" applyAlignment="1">
      <alignment horizontal="center" vertical="center" wrapText="1"/>
    </xf>
    <xf numFmtId="3" fontId="5" fillId="0" borderId="15" xfId="0" applyNumberFormat="1" applyFont="1" applyBorder="1" applyAlignment="1">
      <alignment horizontal="center" vertical="center" wrapText="1"/>
    </xf>
    <xf numFmtId="3" fontId="6" fillId="0" borderId="15" xfId="0" applyNumberFormat="1" applyFont="1" applyBorder="1" applyAlignment="1">
      <alignment horizontal="center" vertical="center" wrapText="1"/>
    </xf>
    <xf numFmtId="165" fontId="5" fillId="0" borderId="15" xfId="0" applyNumberFormat="1" applyFont="1" applyBorder="1" applyAlignment="1">
      <alignment horizontal="center" vertical="center" wrapText="1"/>
    </xf>
    <xf numFmtId="167" fontId="5" fillId="0" borderId="15" xfId="0" applyNumberFormat="1" applyFont="1" applyBorder="1" applyAlignment="1">
      <alignment horizontal="center" vertical="center" wrapText="1"/>
    </xf>
    <xf numFmtId="167" fontId="5" fillId="0" borderId="15" xfId="1" applyNumberFormat="1" applyFont="1" applyFill="1" applyBorder="1" applyAlignment="1">
      <alignment horizontal="center" vertical="center" wrapText="1"/>
    </xf>
    <xf numFmtId="1" fontId="5" fillId="0" borderId="15" xfId="2" applyNumberFormat="1" applyFont="1" applyBorder="1" applyAlignment="1">
      <alignment horizontal="center" vertical="center" wrapText="1"/>
    </xf>
    <xf numFmtId="166" fontId="5" fillId="0" borderId="15" xfId="0" applyNumberFormat="1" applyFont="1" applyBorder="1" applyAlignment="1">
      <alignment horizontal="center" vertical="center" wrapText="1"/>
    </xf>
    <xf numFmtId="3" fontId="5" fillId="0" borderId="16" xfId="0" applyNumberFormat="1" applyFont="1" applyBorder="1" applyAlignment="1">
      <alignment horizontal="center" vertical="center" wrapText="1"/>
    </xf>
    <xf numFmtId="165" fontId="5" fillId="0" borderId="2" xfId="0" applyNumberFormat="1" applyFont="1" applyBorder="1" applyAlignment="1">
      <alignment horizontal="center" vertical="center" wrapText="1"/>
    </xf>
    <xf numFmtId="165" fontId="5" fillId="0" borderId="3" xfId="0" applyNumberFormat="1" applyFont="1" applyBorder="1" applyAlignment="1">
      <alignment horizontal="center" vertical="center" wrapText="1"/>
    </xf>
    <xf numFmtId="165" fontId="5" fillId="0" borderId="4" xfId="0" applyNumberFormat="1" applyFont="1" applyBorder="1" applyAlignment="1">
      <alignment horizontal="center" vertical="center" wrapText="1"/>
    </xf>
    <xf numFmtId="3" fontId="5" fillId="0" borderId="4" xfId="0" applyNumberFormat="1" applyFont="1" applyBorder="1" applyAlignment="1">
      <alignment horizontal="center" vertical="center" wrapText="1"/>
    </xf>
    <xf numFmtId="3" fontId="6" fillId="0" borderId="4" xfId="0" applyNumberFormat="1" applyFont="1" applyBorder="1" applyAlignment="1">
      <alignment horizontal="center" vertical="center" wrapText="1"/>
    </xf>
    <xf numFmtId="167" fontId="5" fillId="0" borderId="4" xfId="0" applyNumberFormat="1" applyFont="1" applyBorder="1" applyAlignment="1">
      <alignment horizontal="center" vertical="center" wrapText="1"/>
    </xf>
    <xf numFmtId="167" fontId="5" fillId="0" borderId="4" xfId="1" applyNumberFormat="1" applyFont="1" applyFill="1" applyBorder="1" applyAlignment="1">
      <alignment horizontal="center" vertical="center" wrapText="1"/>
    </xf>
    <xf numFmtId="166" fontId="5" fillId="0" borderId="4" xfId="0" applyNumberFormat="1" applyFont="1" applyBorder="1" applyAlignment="1">
      <alignment horizontal="center" vertical="center" wrapText="1"/>
    </xf>
    <xf numFmtId="3" fontId="5" fillId="0" borderId="5" xfId="0" applyNumberFormat="1" applyFont="1" applyBorder="1" applyAlignment="1">
      <alignment horizontal="center" vertical="center" wrapText="1"/>
    </xf>
    <xf numFmtId="167" fontId="7" fillId="3" borderId="2" xfId="0" applyNumberFormat="1" applyFont="1" applyFill="1" applyBorder="1" applyAlignment="1">
      <alignment horizontal="center" vertical="center" wrapText="1"/>
    </xf>
    <xf numFmtId="0" fontId="5" fillId="4" borderId="21" xfId="0" applyFont="1" applyFill="1" applyBorder="1" applyAlignment="1">
      <alignment horizontal="center" vertical="center" wrapText="1"/>
    </xf>
    <xf numFmtId="0" fontId="5" fillId="4" borderId="17" xfId="0" applyFont="1" applyFill="1" applyBorder="1" applyAlignment="1">
      <alignment horizontal="center" vertical="center" wrapText="1"/>
    </xf>
    <xf numFmtId="3" fontId="6" fillId="4" borderId="22" xfId="0" applyNumberFormat="1" applyFont="1" applyFill="1" applyBorder="1" applyAlignment="1">
      <alignment horizontal="center" vertical="center" wrapText="1"/>
    </xf>
    <xf numFmtId="0" fontId="5" fillId="4" borderId="23" xfId="0" applyFont="1" applyFill="1" applyBorder="1" applyAlignment="1">
      <alignment horizontal="center" vertical="center" wrapText="1"/>
    </xf>
    <xf numFmtId="167" fontId="7" fillId="3" borderId="24" xfId="0" applyNumberFormat="1" applyFont="1" applyFill="1" applyBorder="1" applyAlignment="1">
      <alignment horizontal="center" vertical="center" wrapText="1"/>
    </xf>
    <xf numFmtId="167" fontId="7" fillId="3" borderId="25" xfId="0" applyNumberFormat="1" applyFont="1" applyFill="1" applyBorder="1" applyAlignment="1">
      <alignment horizontal="center" vertical="center" wrapText="1"/>
    </xf>
    <xf numFmtId="0" fontId="5" fillId="4" borderId="26" xfId="0" applyFont="1" applyFill="1" applyBorder="1" applyAlignment="1">
      <alignment horizontal="center" vertical="center" wrapText="1"/>
    </xf>
    <xf numFmtId="1" fontId="5" fillId="4" borderId="17" xfId="0" applyNumberFormat="1" applyFont="1" applyFill="1" applyBorder="1" applyAlignment="1">
      <alignment horizontal="center" vertical="center" wrapText="1"/>
    </xf>
    <xf numFmtId="0" fontId="5" fillId="4" borderId="22" xfId="0" applyFont="1" applyFill="1" applyBorder="1" applyAlignment="1">
      <alignment horizontal="center" vertical="center" wrapText="1"/>
    </xf>
    <xf numFmtId="3" fontId="9" fillId="2" borderId="2" xfId="0" applyNumberFormat="1" applyFont="1" applyFill="1" applyBorder="1" applyAlignment="1">
      <alignment horizontal="center" vertical="center" wrapText="1"/>
    </xf>
    <xf numFmtId="3" fontId="10" fillId="2" borderId="23" xfId="0" applyNumberFormat="1" applyFont="1" applyFill="1" applyBorder="1" applyAlignment="1">
      <alignment horizontal="center" vertical="center" wrapText="1"/>
    </xf>
    <xf numFmtId="3" fontId="5" fillId="0" borderId="10" xfId="0" applyNumberFormat="1" applyFont="1" applyBorder="1" applyAlignment="1">
      <alignment horizontal="center" vertical="center" wrapText="1"/>
    </xf>
    <xf numFmtId="3" fontId="5" fillId="0" borderId="1" xfId="0" applyNumberFormat="1" applyFont="1" applyBorder="1" applyAlignment="1">
      <alignment horizontal="center" vertical="center" wrapText="1"/>
    </xf>
    <xf numFmtId="3" fontId="5" fillId="0" borderId="15" xfId="0" applyNumberFormat="1" applyFont="1" applyBorder="1" applyAlignment="1">
      <alignment horizontal="center" vertical="center" wrapText="1"/>
    </xf>
    <xf numFmtId="0" fontId="5" fillId="0" borderId="6" xfId="2" applyFont="1" applyBorder="1" applyAlignment="1">
      <alignment horizontal="center" vertical="center" wrapText="1"/>
    </xf>
    <xf numFmtId="0" fontId="5" fillId="0" borderId="7" xfId="2" applyFont="1" applyBorder="1" applyAlignment="1">
      <alignment horizontal="center" vertical="center" wrapText="1"/>
    </xf>
    <xf numFmtId="0" fontId="5" fillId="0" borderId="8" xfId="2" applyFont="1" applyBorder="1" applyAlignment="1">
      <alignment horizontal="center" vertical="center" wrapText="1"/>
    </xf>
    <xf numFmtId="0" fontId="5" fillId="0" borderId="10" xfId="2" applyFont="1" applyBorder="1" applyAlignment="1">
      <alignment horizontal="center" vertical="center" wrapText="1"/>
    </xf>
    <xf numFmtId="0" fontId="5" fillId="0" borderId="1" xfId="2" applyFont="1" applyBorder="1" applyAlignment="1">
      <alignment horizontal="center" vertical="center" wrapText="1"/>
    </xf>
    <xf numFmtId="0" fontId="5" fillId="0" borderId="15" xfId="2" applyFont="1" applyBorder="1" applyAlignment="1">
      <alignment horizontal="center" vertical="center" wrapText="1"/>
    </xf>
    <xf numFmtId="0" fontId="8" fillId="2" borderId="18" xfId="0" applyFont="1" applyFill="1" applyBorder="1" applyAlignment="1">
      <alignment horizontal="center" vertical="center" wrapText="1"/>
    </xf>
    <xf numFmtId="0" fontId="8" fillId="2" borderId="19" xfId="0" applyFont="1" applyFill="1" applyBorder="1" applyAlignment="1">
      <alignment horizontal="center" vertical="center" wrapText="1"/>
    </xf>
    <xf numFmtId="0" fontId="8" fillId="2" borderId="20" xfId="0" applyFont="1" applyFill="1" applyBorder="1" applyAlignment="1">
      <alignment horizontal="center" vertical="center" wrapText="1"/>
    </xf>
    <xf numFmtId="0" fontId="5" fillId="2" borderId="18" xfId="0" applyFont="1" applyFill="1" applyBorder="1" applyAlignment="1">
      <alignment horizontal="center" vertical="center" wrapText="1"/>
    </xf>
    <xf numFmtId="0" fontId="5" fillId="2" borderId="19" xfId="0" applyFont="1" applyFill="1" applyBorder="1" applyAlignment="1">
      <alignment horizontal="center" vertical="center" wrapText="1"/>
    </xf>
    <xf numFmtId="0" fontId="5" fillId="2" borderId="20" xfId="0" applyFont="1" applyFill="1" applyBorder="1" applyAlignment="1">
      <alignment horizontal="center" vertical="center" wrapText="1"/>
    </xf>
    <xf numFmtId="0" fontId="11" fillId="5" borderId="18" xfId="0" applyFont="1" applyFill="1" applyBorder="1" applyAlignment="1">
      <alignment horizontal="center" vertical="center" wrapText="1"/>
    </xf>
    <xf numFmtId="0" fontId="11" fillId="5" borderId="19" xfId="0" applyFont="1" applyFill="1" applyBorder="1" applyAlignment="1">
      <alignment horizontal="center" vertical="center" wrapText="1"/>
    </xf>
    <xf numFmtId="0" fontId="11" fillId="5" borderId="20" xfId="0" applyFont="1" applyFill="1" applyBorder="1" applyAlignment="1">
      <alignment horizontal="center" vertical="center" wrapText="1"/>
    </xf>
  </cellXfs>
  <cellStyles count="4">
    <cellStyle name="Currency" xfId="1" builtinId="4"/>
    <cellStyle name="Normal" xfId="0" builtinId="0"/>
    <cellStyle name="Normal 2" xfId="2"/>
    <cellStyle name="Normal 2 2" xfId="3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142875</xdr:colOff>
      <xdr:row>2</xdr:row>
      <xdr:rowOff>107155</xdr:rowOff>
    </xdr:from>
    <xdr:to>
      <xdr:col>1</xdr:col>
      <xdr:colOff>2488406</xdr:colOff>
      <xdr:row>4</xdr:row>
      <xdr:rowOff>971690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779A5DEB-B8C6-B796-5F3D-44E913AD8C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476500" y="1285874"/>
          <a:ext cx="2345531" cy="2983847"/>
        </a:xfrm>
        <a:prstGeom prst="rect">
          <a:avLst/>
        </a:prstGeom>
      </xdr:spPr>
    </xdr:pic>
    <xdr:clientData/>
  </xdr:twoCellAnchor>
  <xdr:twoCellAnchor>
    <xdr:from>
      <xdr:col>1</xdr:col>
      <xdr:colOff>309563</xdr:colOff>
      <xdr:row>5</xdr:row>
      <xdr:rowOff>119063</xdr:rowOff>
    </xdr:from>
    <xdr:to>
      <xdr:col>1</xdr:col>
      <xdr:colOff>2143125</xdr:colOff>
      <xdr:row>7</xdr:row>
      <xdr:rowOff>917955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90F89B89-6B86-5798-D204-0A5635793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738563" y="4476751"/>
          <a:ext cx="1833562" cy="2918204"/>
        </a:xfrm>
        <a:prstGeom prst="rect">
          <a:avLst/>
        </a:prstGeom>
      </xdr:spPr>
    </xdr:pic>
    <xdr:clientData/>
  </xdr:twoCellAnchor>
  <xdr:twoCellAnchor>
    <xdr:from>
      <xdr:col>1</xdr:col>
      <xdr:colOff>488156</xdr:colOff>
      <xdr:row>8</xdr:row>
      <xdr:rowOff>71438</xdr:rowOff>
    </xdr:from>
    <xdr:to>
      <xdr:col>1</xdr:col>
      <xdr:colOff>1512574</xdr:colOff>
      <xdr:row>10</xdr:row>
      <xdr:rowOff>857250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E418CD35-E1C4-6153-51E0-21D1BB6FB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3917156" y="7608094"/>
          <a:ext cx="1024418" cy="2905125"/>
        </a:xfrm>
        <a:prstGeom prst="rect">
          <a:avLst/>
        </a:prstGeom>
      </xdr:spPr>
    </xdr:pic>
    <xdr:clientData/>
  </xdr:twoCellAnchor>
  <xdr:twoCellAnchor>
    <xdr:from>
      <xdr:col>1</xdr:col>
      <xdr:colOff>369094</xdr:colOff>
      <xdr:row>11</xdr:row>
      <xdr:rowOff>35717</xdr:rowOff>
    </xdr:from>
    <xdr:to>
      <xdr:col>1</xdr:col>
      <xdr:colOff>1869280</xdr:colOff>
      <xdr:row>13</xdr:row>
      <xdr:rowOff>1014009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1ABD6A6C-41F7-6F50-3119-117B80923B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3798094" y="10751342"/>
          <a:ext cx="1500186" cy="3097605"/>
        </a:xfrm>
        <a:prstGeom prst="rect">
          <a:avLst/>
        </a:prstGeom>
      </xdr:spPr>
    </xdr:pic>
    <xdr:clientData/>
  </xdr:twoCellAnchor>
  <xdr:twoCellAnchor>
    <xdr:from>
      <xdr:col>1</xdr:col>
      <xdr:colOff>214312</xdr:colOff>
      <xdr:row>23</xdr:row>
      <xdr:rowOff>83343</xdr:rowOff>
    </xdr:from>
    <xdr:to>
      <xdr:col>1</xdr:col>
      <xdr:colOff>2333624</xdr:colOff>
      <xdr:row>25</xdr:row>
      <xdr:rowOff>958033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xmlns="" id="{F6D43206-D12E-082D-C466-817B1631A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643312" y="23514843"/>
          <a:ext cx="2119312" cy="2994003"/>
        </a:xfrm>
        <a:prstGeom prst="rect">
          <a:avLst/>
        </a:prstGeom>
      </xdr:spPr>
    </xdr:pic>
    <xdr:clientData/>
  </xdr:twoCellAnchor>
  <xdr:twoCellAnchor>
    <xdr:from>
      <xdr:col>1</xdr:col>
      <xdr:colOff>261939</xdr:colOff>
      <xdr:row>14</xdr:row>
      <xdr:rowOff>130970</xdr:rowOff>
    </xdr:from>
    <xdr:to>
      <xdr:col>1</xdr:col>
      <xdr:colOff>2110635</xdr:colOff>
      <xdr:row>16</xdr:row>
      <xdr:rowOff>785813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xmlns="" id="{EF7F7B2A-D612-1186-C13E-837D854CF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3690939" y="14025564"/>
          <a:ext cx="1848696" cy="2774155"/>
        </a:xfrm>
        <a:prstGeom prst="rect">
          <a:avLst/>
        </a:prstGeom>
      </xdr:spPr>
    </xdr:pic>
    <xdr:clientData/>
  </xdr:twoCellAnchor>
  <xdr:twoCellAnchor>
    <xdr:from>
      <xdr:col>1</xdr:col>
      <xdr:colOff>178595</xdr:colOff>
      <xdr:row>17</xdr:row>
      <xdr:rowOff>178594</xdr:rowOff>
    </xdr:from>
    <xdr:to>
      <xdr:col>1</xdr:col>
      <xdr:colOff>2083595</xdr:colOff>
      <xdr:row>19</xdr:row>
      <xdr:rowOff>916782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xmlns="" id="{442C99CB-51BA-4F16-193D-53DB06A701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07595" y="17252157"/>
          <a:ext cx="1905000" cy="2857500"/>
        </a:xfrm>
        <a:prstGeom prst="rect">
          <a:avLst/>
        </a:prstGeom>
      </xdr:spPr>
    </xdr:pic>
    <xdr:clientData/>
  </xdr:twoCellAnchor>
  <xdr:twoCellAnchor>
    <xdr:from>
      <xdr:col>1</xdr:col>
      <xdr:colOff>285750</xdr:colOff>
      <xdr:row>20</xdr:row>
      <xdr:rowOff>202406</xdr:rowOff>
    </xdr:from>
    <xdr:to>
      <xdr:col>1</xdr:col>
      <xdr:colOff>2143125</xdr:colOff>
      <xdr:row>22</xdr:row>
      <xdr:rowOff>869156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xmlns="" id="{A384ABC3-C680-D6A0-BDD3-D637CE7882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4750" y="20454937"/>
          <a:ext cx="1857375" cy="2786063"/>
        </a:xfrm>
        <a:prstGeom prst="rect">
          <a:avLst/>
        </a:prstGeom>
      </xdr:spPr>
    </xdr:pic>
    <xdr:clientData/>
  </xdr:twoCellAnchor>
  <xdr:twoCellAnchor>
    <xdr:from>
      <xdr:col>1</xdr:col>
      <xdr:colOff>59531</xdr:colOff>
      <xdr:row>27</xdr:row>
      <xdr:rowOff>119063</xdr:rowOff>
    </xdr:from>
    <xdr:to>
      <xdr:col>1</xdr:col>
      <xdr:colOff>2536031</xdr:colOff>
      <xdr:row>27</xdr:row>
      <xdr:rowOff>1657186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xmlns="" id="{C8B8D6AE-B8C8-E5A1-74C6-918FD3BD0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3488531" y="28527376"/>
          <a:ext cx="2476500" cy="1538123"/>
        </a:xfrm>
        <a:prstGeom prst="rect">
          <a:avLst/>
        </a:prstGeom>
      </xdr:spPr>
    </xdr:pic>
    <xdr:clientData/>
  </xdr:twoCellAnchor>
  <xdr:twoCellAnchor>
    <xdr:from>
      <xdr:col>1</xdr:col>
      <xdr:colOff>119063</xdr:colOff>
      <xdr:row>26</xdr:row>
      <xdr:rowOff>47625</xdr:rowOff>
    </xdr:from>
    <xdr:to>
      <xdr:col>1</xdr:col>
      <xdr:colOff>2547938</xdr:colOff>
      <xdr:row>26</xdr:row>
      <xdr:rowOff>1620775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xmlns="" id="{9985F9AB-D081-EAC0-B5D8-B36FDC1012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3548063" y="26658094"/>
          <a:ext cx="2428875" cy="1573150"/>
        </a:xfrm>
        <a:prstGeom prst="rect">
          <a:avLst/>
        </a:prstGeom>
      </xdr:spPr>
    </xdr:pic>
    <xdr:clientData/>
  </xdr:twoCellAnchor>
  <xdr:twoCellAnchor>
    <xdr:from>
      <xdr:col>1</xdr:col>
      <xdr:colOff>326571</xdr:colOff>
      <xdr:row>33</xdr:row>
      <xdr:rowOff>68036</xdr:rowOff>
    </xdr:from>
    <xdr:to>
      <xdr:col>1</xdr:col>
      <xdr:colOff>2381250</xdr:colOff>
      <xdr:row>33</xdr:row>
      <xdr:rowOff>1665654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xmlns="" id="{6442A3B7-8AC3-CE6E-36F9-918074776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3755571" y="39297429"/>
          <a:ext cx="2054679" cy="1597618"/>
        </a:xfrm>
        <a:prstGeom prst="rect">
          <a:avLst/>
        </a:prstGeom>
      </xdr:spPr>
    </xdr:pic>
    <xdr:clientData/>
  </xdr:twoCellAnchor>
  <xdr:twoCellAnchor>
    <xdr:from>
      <xdr:col>1</xdr:col>
      <xdr:colOff>272143</xdr:colOff>
      <xdr:row>41</xdr:row>
      <xdr:rowOff>122464</xdr:rowOff>
    </xdr:from>
    <xdr:to>
      <xdr:col>1</xdr:col>
      <xdr:colOff>2326822</xdr:colOff>
      <xdr:row>41</xdr:row>
      <xdr:rowOff>1720082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xmlns="" id="{A266D78C-2BC3-410D-AC4B-B74C3BE004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3701143" y="53721000"/>
          <a:ext cx="2054679" cy="1597618"/>
        </a:xfrm>
        <a:prstGeom prst="rect">
          <a:avLst/>
        </a:prstGeom>
      </xdr:spPr>
    </xdr:pic>
    <xdr:clientData/>
  </xdr:twoCellAnchor>
  <xdr:twoCellAnchor>
    <xdr:from>
      <xdr:col>1</xdr:col>
      <xdr:colOff>69273</xdr:colOff>
      <xdr:row>35</xdr:row>
      <xdr:rowOff>192665</xdr:rowOff>
    </xdr:from>
    <xdr:to>
      <xdr:col>1</xdr:col>
      <xdr:colOff>2545773</xdr:colOff>
      <xdr:row>35</xdr:row>
      <xdr:rowOff>1730788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xmlns="" id="{83750288-3F96-4703-956F-6B43C7AEE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3498273" y="42933938"/>
          <a:ext cx="2476500" cy="1538123"/>
        </a:xfrm>
        <a:prstGeom prst="rect">
          <a:avLst/>
        </a:prstGeom>
      </xdr:spPr>
    </xdr:pic>
    <xdr:clientData/>
  </xdr:twoCellAnchor>
  <xdr:twoCellAnchor>
    <xdr:from>
      <xdr:col>1</xdr:col>
      <xdr:colOff>128805</xdr:colOff>
      <xdr:row>34</xdr:row>
      <xdr:rowOff>121228</xdr:rowOff>
    </xdr:from>
    <xdr:to>
      <xdr:col>1</xdr:col>
      <xdr:colOff>2557680</xdr:colOff>
      <xdr:row>34</xdr:row>
      <xdr:rowOff>1694378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xmlns="" id="{EF35A23E-1351-4E20-A7DF-5055606CB4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3557805" y="41061410"/>
          <a:ext cx="2428875" cy="1573150"/>
        </a:xfrm>
        <a:prstGeom prst="rect">
          <a:avLst/>
        </a:prstGeom>
      </xdr:spPr>
    </xdr:pic>
    <xdr:clientData/>
  </xdr:twoCellAnchor>
  <xdr:twoCellAnchor>
    <xdr:from>
      <xdr:col>1</xdr:col>
      <xdr:colOff>207818</xdr:colOff>
      <xdr:row>28</xdr:row>
      <xdr:rowOff>173182</xdr:rowOff>
    </xdr:from>
    <xdr:to>
      <xdr:col>1</xdr:col>
      <xdr:colOff>2563091</xdr:colOff>
      <xdr:row>28</xdr:row>
      <xdr:rowOff>1515373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xmlns="" id="{10D0ECD6-E3CE-A1DD-F122-3346278DD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3636818" y="30306818"/>
          <a:ext cx="2355273" cy="1342191"/>
        </a:xfrm>
        <a:prstGeom prst="rect">
          <a:avLst/>
        </a:prstGeom>
      </xdr:spPr>
    </xdr:pic>
    <xdr:clientData/>
  </xdr:twoCellAnchor>
  <xdr:twoCellAnchor>
    <xdr:from>
      <xdr:col>1</xdr:col>
      <xdr:colOff>155863</xdr:colOff>
      <xdr:row>36</xdr:row>
      <xdr:rowOff>259772</xdr:rowOff>
    </xdr:from>
    <xdr:to>
      <xdr:col>1</xdr:col>
      <xdr:colOff>2511136</xdr:colOff>
      <xdr:row>36</xdr:row>
      <xdr:rowOff>1601963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xmlns="" id="{9A1FD772-8893-437C-BC71-C560C67A6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3584863" y="44802136"/>
          <a:ext cx="2355273" cy="1342191"/>
        </a:xfrm>
        <a:prstGeom prst="rect">
          <a:avLst/>
        </a:prstGeom>
      </xdr:spPr>
    </xdr:pic>
    <xdr:clientData/>
  </xdr:twoCellAnchor>
  <xdr:twoCellAnchor>
    <xdr:from>
      <xdr:col>1</xdr:col>
      <xdr:colOff>78442</xdr:colOff>
      <xdr:row>30</xdr:row>
      <xdr:rowOff>179294</xdr:rowOff>
    </xdr:from>
    <xdr:to>
      <xdr:col>1</xdr:col>
      <xdr:colOff>2543736</xdr:colOff>
      <xdr:row>30</xdr:row>
      <xdr:rowOff>1484965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xmlns="" id="{D03D5584-0CB9-D467-47F1-A7FA669929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3507442" y="33841765"/>
          <a:ext cx="2465294" cy="1305671"/>
        </a:xfrm>
        <a:prstGeom prst="rect">
          <a:avLst/>
        </a:prstGeom>
      </xdr:spPr>
    </xdr:pic>
    <xdr:clientData/>
  </xdr:twoCellAnchor>
  <xdr:twoCellAnchor>
    <xdr:from>
      <xdr:col>1</xdr:col>
      <xdr:colOff>89646</xdr:colOff>
      <xdr:row>38</xdr:row>
      <xdr:rowOff>257735</xdr:rowOff>
    </xdr:from>
    <xdr:to>
      <xdr:col>1</xdr:col>
      <xdr:colOff>2554940</xdr:colOff>
      <xdr:row>38</xdr:row>
      <xdr:rowOff>1563406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xmlns="" id="{52DF693C-FCE2-48BD-9920-61ED2358F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3518646" y="48353382"/>
          <a:ext cx="2465294" cy="1305671"/>
        </a:xfrm>
        <a:prstGeom prst="rect">
          <a:avLst/>
        </a:prstGeom>
      </xdr:spPr>
    </xdr:pic>
    <xdr:clientData/>
  </xdr:twoCellAnchor>
  <xdr:twoCellAnchor>
    <xdr:from>
      <xdr:col>1</xdr:col>
      <xdr:colOff>112059</xdr:colOff>
      <xdr:row>31</xdr:row>
      <xdr:rowOff>22412</xdr:rowOff>
    </xdr:from>
    <xdr:to>
      <xdr:col>1</xdr:col>
      <xdr:colOff>2588559</xdr:colOff>
      <xdr:row>31</xdr:row>
      <xdr:rowOff>1741729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xmlns="" id="{42048F88-B97E-F8AF-EC32-2262FAD7A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3541059" y="35489030"/>
          <a:ext cx="2476500" cy="1719317"/>
        </a:xfrm>
        <a:prstGeom prst="rect">
          <a:avLst/>
        </a:prstGeom>
      </xdr:spPr>
    </xdr:pic>
    <xdr:clientData/>
  </xdr:twoCellAnchor>
  <xdr:twoCellAnchor>
    <xdr:from>
      <xdr:col>1</xdr:col>
      <xdr:colOff>112059</xdr:colOff>
      <xdr:row>39</xdr:row>
      <xdr:rowOff>56030</xdr:rowOff>
    </xdr:from>
    <xdr:to>
      <xdr:col>1</xdr:col>
      <xdr:colOff>2588559</xdr:colOff>
      <xdr:row>39</xdr:row>
      <xdr:rowOff>1775347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xmlns="" id="{DC4124BB-D86F-4E35-A903-66ABE7BCB9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3541059" y="49955824"/>
          <a:ext cx="2476500" cy="1719317"/>
        </a:xfrm>
        <a:prstGeom prst="rect">
          <a:avLst/>
        </a:prstGeom>
      </xdr:spPr>
    </xdr:pic>
    <xdr:clientData/>
  </xdr:twoCellAnchor>
  <xdr:twoCellAnchor>
    <xdr:from>
      <xdr:col>1</xdr:col>
      <xdr:colOff>67237</xdr:colOff>
      <xdr:row>40</xdr:row>
      <xdr:rowOff>56030</xdr:rowOff>
    </xdr:from>
    <xdr:to>
      <xdr:col>1</xdr:col>
      <xdr:colOff>2630825</xdr:colOff>
      <xdr:row>40</xdr:row>
      <xdr:rowOff>1591236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xmlns="" id="{A8415861-8176-D3D2-AC27-DBD8C4CA9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496237" y="51759971"/>
          <a:ext cx="2563588" cy="1535206"/>
        </a:xfrm>
        <a:prstGeom prst="rect">
          <a:avLst/>
        </a:prstGeom>
      </xdr:spPr>
    </xdr:pic>
    <xdr:clientData/>
  </xdr:twoCellAnchor>
  <xdr:twoCellAnchor>
    <xdr:from>
      <xdr:col>1</xdr:col>
      <xdr:colOff>44824</xdr:colOff>
      <xdr:row>32</xdr:row>
      <xdr:rowOff>134470</xdr:rowOff>
    </xdr:from>
    <xdr:to>
      <xdr:col>1</xdr:col>
      <xdr:colOff>2608412</xdr:colOff>
      <xdr:row>32</xdr:row>
      <xdr:rowOff>1669676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xmlns="" id="{83A2AFF6-B3CF-4586-BDF7-72BA518013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473824" y="37405235"/>
          <a:ext cx="2563588" cy="1535206"/>
        </a:xfrm>
        <a:prstGeom prst="rect">
          <a:avLst/>
        </a:prstGeom>
      </xdr:spPr>
    </xdr:pic>
    <xdr:clientData/>
  </xdr:twoCellAnchor>
  <xdr:twoCellAnchor>
    <xdr:from>
      <xdr:col>1</xdr:col>
      <xdr:colOff>78441</xdr:colOff>
      <xdr:row>37</xdr:row>
      <xdr:rowOff>44824</xdr:rowOff>
    </xdr:from>
    <xdr:to>
      <xdr:col>1</xdr:col>
      <xdr:colOff>2507316</xdr:colOff>
      <xdr:row>37</xdr:row>
      <xdr:rowOff>1617974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xmlns="" id="{A887E979-8384-44D3-A6F1-CF71F79A8D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3507441" y="46336324"/>
          <a:ext cx="2428875" cy="1573150"/>
        </a:xfrm>
        <a:prstGeom prst="rect">
          <a:avLst/>
        </a:prstGeom>
      </xdr:spPr>
    </xdr:pic>
    <xdr:clientData/>
  </xdr:twoCellAnchor>
  <xdr:twoCellAnchor>
    <xdr:from>
      <xdr:col>1</xdr:col>
      <xdr:colOff>123265</xdr:colOff>
      <xdr:row>29</xdr:row>
      <xdr:rowOff>134470</xdr:rowOff>
    </xdr:from>
    <xdr:to>
      <xdr:col>1</xdr:col>
      <xdr:colOff>2552140</xdr:colOff>
      <xdr:row>29</xdr:row>
      <xdr:rowOff>1707620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xmlns="" id="{2C841F4F-09F1-41A2-A17D-B6CAA27D9B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3552265" y="31992794"/>
          <a:ext cx="2428875" cy="1573150"/>
        </a:xfrm>
        <a:prstGeom prst="rect">
          <a:avLst/>
        </a:prstGeom>
      </xdr:spPr>
    </xdr:pic>
    <xdr:clientData/>
  </xdr:twoCellAnchor>
  <xdr:twoCellAnchor>
    <xdr:from>
      <xdr:col>1</xdr:col>
      <xdr:colOff>136071</xdr:colOff>
      <xdr:row>44</xdr:row>
      <xdr:rowOff>95251</xdr:rowOff>
    </xdr:from>
    <xdr:to>
      <xdr:col>1</xdr:col>
      <xdr:colOff>2558142</xdr:colOff>
      <xdr:row>44</xdr:row>
      <xdr:rowOff>1488811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xmlns="" id="{04B750F0-8ED4-A9FF-010C-3C12269A8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3565071" y="58184144"/>
          <a:ext cx="2422071" cy="1393560"/>
        </a:xfrm>
        <a:prstGeom prst="rect">
          <a:avLst/>
        </a:prstGeom>
      </xdr:spPr>
    </xdr:pic>
    <xdr:clientData/>
  </xdr:twoCellAnchor>
  <xdr:twoCellAnchor>
    <xdr:from>
      <xdr:col>1</xdr:col>
      <xdr:colOff>394608</xdr:colOff>
      <xdr:row>42</xdr:row>
      <xdr:rowOff>27215</xdr:rowOff>
    </xdr:from>
    <xdr:to>
      <xdr:col>1</xdr:col>
      <xdr:colOff>2013858</xdr:colOff>
      <xdr:row>42</xdr:row>
      <xdr:rowOff>1559409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xmlns="" id="{BEA62E87-6FA9-28F5-434C-C84F3CB15A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3823608" y="55421894"/>
          <a:ext cx="1619250" cy="1532194"/>
        </a:xfrm>
        <a:prstGeom prst="rect">
          <a:avLst/>
        </a:prstGeom>
      </xdr:spPr>
    </xdr:pic>
    <xdr:clientData/>
  </xdr:twoCellAnchor>
  <xdr:twoCellAnchor>
    <xdr:from>
      <xdr:col>1</xdr:col>
      <xdr:colOff>408215</xdr:colOff>
      <xdr:row>46</xdr:row>
      <xdr:rowOff>54429</xdr:rowOff>
    </xdr:from>
    <xdr:to>
      <xdr:col>1</xdr:col>
      <xdr:colOff>2122714</xdr:colOff>
      <xdr:row>46</xdr:row>
      <xdr:rowOff>1530110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xmlns="" id="{0CD95893-620B-7F4F-DD55-69BDC778DC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3837215" y="61926108"/>
          <a:ext cx="1714499" cy="1475681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47</xdr:row>
      <xdr:rowOff>108857</xdr:rowOff>
    </xdr:from>
    <xdr:to>
      <xdr:col>1</xdr:col>
      <xdr:colOff>2376334</xdr:colOff>
      <xdr:row>47</xdr:row>
      <xdr:rowOff>1496785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xmlns="" id="{457E02E0-65E8-BB37-230E-D83EC0AF00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3578679" y="63599786"/>
          <a:ext cx="2226655" cy="1387928"/>
        </a:xfrm>
        <a:prstGeom prst="rect">
          <a:avLst/>
        </a:prstGeom>
      </xdr:spPr>
    </xdr:pic>
    <xdr:clientData/>
  </xdr:twoCellAnchor>
  <xdr:twoCellAnchor>
    <xdr:from>
      <xdr:col>1</xdr:col>
      <xdr:colOff>149679</xdr:colOff>
      <xdr:row>48</xdr:row>
      <xdr:rowOff>163286</xdr:rowOff>
    </xdr:from>
    <xdr:to>
      <xdr:col>1</xdr:col>
      <xdr:colOff>2435679</xdr:colOff>
      <xdr:row>48</xdr:row>
      <xdr:rowOff>1539324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xmlns="" id="{445DC0DA-3088-F8D1-3C35-6D3F4D91C0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3578679" y="65273465"/>
          <a:ext cx="2286000" cy="1376038"/>
        </a:xfrm>
        <a:prstGeom prst="rect">
          <a:avLst/>
        </a:prstGeom>
      </xdr:spPr>
    </xdr:pic>
    <xdr:clientData/>
  </xdr:twoCellAnchor>
  <xdr:twoCellAnchor>
    <xdr:from>
      <xdr:col>1</xdr:col>
      <xdr:colOff>244930</xdr:colOff>
      <xdr:row>43</xdr:row>
      <xdr:rowOff>108857</xdr:rowOff>
    </xdr:from>
    <xdr:to>
      <xdr:col>1</xdr:col>
      <xdr:colOff>2313216</xdr:colOff>
      <xdr:row>43</xdr:row>
      <xdr:rowOff>1464328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xmlns="" id="{DEBD0F8C-8E4B-9D81-49F2-6FAAFBFB9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>
          <a:off x="3673930" y="57122786"/>
          <a:ext cx="2068286" cy="1355471"/>
        </a:xfrm>
        <a:prstGeom prst="rect">
          <a:avLst/>
        </a:prstGeom>
      </xdr:spPr>
    </xdr:pic>
    <xdr:clientData/>
  </xdr:twoCellAnchor>
  <xdr:twoCellAnchor>
    <xdr:from>
      <xdr:col>1</xdr:col>
      <xdr:colOff>163286</xdr:colOff>
      <xdr:row>49</xdr:row>
      <xdr:rowOff>68036</xdr:rowOff>
    </xdr:from>
    <xdr:to>
      <xdr:col>1</xdr:col>
      <xdr:colOff>2397152</xdr:colOff>
      <xdr:row>49</xdr:row>
      <xdr:rowOff>1537607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xmlns="" id="{B8882769-7C5D-9936-B607-CF2358A818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3592286" y="66797465"/>
          <a:ext cx="2233866" cy="1469571"/>
        </a:xfrm>
        <a:prstGeom prst="rect">
          <a:avLst/>
        </a:prstGeom>
      </xdr:spPr>
    </xdr:pic>
    <xdr:clientData/>
  </xdr:twoCellAnchor>
  <xdr:twoCellAnchor>
    <xdr:from>
      <xdr:col>1</xdr:col>
      <xdr:colOff>530678</xdr:colOff>
      <xdr:row>45</xdr:row>
      <xdr:rowOff>54429</xdr:rowOff>
    </xdr:from>
    <xdr:to>
      <xdr:col>1</xdr:col>
      <xdr:colOff>2149928</xdr:colOff>
      <xdr:row>45</xdr:row>
      <xdr:rowOff>1586623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xmlns="" id="{C89B8E09-8D22-472C-872B-F3CD053A84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3959678" y="60306858"/>
          <a:ext cx="1619250" cy="153219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6"/>
  <sheetViews>
    <sheetView showGridLines="0" tabSelected="1" zoomScaleNormal="100" zoomScaleSheetLayoutView="80" workbookViewId="0">
      <pane ySplit="2" topLeftCell="A3" activePane="bottomLeft" state="frozen"/>
      <selection pane="bottomLeft" activeCell="K49" sqref="K49"/>
    </sheetView>
  </sheetViews>
  <sheetFormatPr defaultColWidth="9.140625" defaultRowHeight="18.75" x14ac:dyDescent="0.2"/>
  <cols>
    <col min="1" max="1" width="4.28515625" style="3" customWidth="1"/>
    <col min="2" max="2" width="40.28515625" style="3" customWidth="1"/>
    <col min="3" max="3" width="6.7109375" style="3" customWidth="1"/>
    <col min="4" max="4" width="10.7109375" style="3" customWidth="1"/>
    <col min="5" max="5" width="24" style="3" customWidth="1"/>
    <col min="6" max="6" width="11" style="3" customWidth="1"/>
    <col min="7" max="7" width="6.85546875" style="3" bestFit="1" customWidth="1"/>
    <col min="8" max="8" width="9.140625" style="3" customWidth="1"/>
    <col min="9" max="9" width="8.5703125" style="9" customWidth="1"/>
    <col min="10" max="10" width="8.28515625" style="3" customWidth="1"/>
    <col min="11" max="11" width="16.140625" style="9" customWidth="1"/>
    <col min="12" max="12" width="12.85546875" style="12" customWidth="1"/>
    <col min="13" max="13" width="22.5703125" style="12" customWidth="1"/>
    <col min="14" max="14" width="13.28515625" style="3" customWidth="1"/>
    <col min="15" max="15" width="18" style="7" customWidth="1"/>
    <col min="16" max="16" width="9.85546875" style="3" customWidth="1"/>
    <col min="17" max="17" width="11.85546875" style="3" customWidth="1"/>
    <col min="18" max="18" width="11.28515625" style="3" customWidth="1"/>
    <col min="19" max="20" width="12.28515625" style="3" customWidth="1"/>
    <col min="21" max="249" width="9.140625" style="3"/>
    <col min="250" max="250" width="30.140625" style="3" customWidth="1"/>
    <col min="251" max="251" width="16.7109375" style="3" customWidth="1"/>
    <col min="252" max="252" width="17" style="3" customWidth="1"/>
    <col min="253" max="253" width="15.85546875" style="3" customWidth="1"/>
    <col min="254" max="254" width="11.7109375" style="3" customWidth="1"/>
    <col min="255" max="255" width="13" style="3" customWidth="1"/>
    <col min="256" max="256" width="15.85546875" style="3" customWidth="1"/>
    <col min="257" max="257" width="13" style="3" customWidth="1"/>
    <col min="258" max="258" width="13.42578125" style="3" customWidth="1"/>
    <col min="259" max="259" width="13.140625" style="3" customWidth="1"/>
    <col min="260" max="260" width="11" style="3" customWidth="1"/>
    <col min="261" max="261" width="10.85546875" style="3" customWidth="1"/>
    <col min="262" max="262" width="17" style="3" customWidth="1"/>
    <col min="263" max="263" width="11.140625" style="3" bestFit="1" customWidth="1"/>
    <col min="264" max="265" width="9.140625" style="3" customWidth="1"/>
    <col min="266" max="505" width="9.140625" style="3"/>
    <col min="506" max="506" width="30.140625" style="3" customWidth="1"/>
    <col min="507" max="507" width="16.7109375" style="3" customWidth="1"/>
    <col min="508" max="508" width="17" style="3" customWidth="1"/>
    <col min="509" max="509" width="15.85546875" style="3" customWidth="1"/>
    <col min="510" max="510" width="11.7109375" style="3" customWidth="1"/>
    <col min="511" max="511" width="13" style="3" customWidth="1"/>
    <col min="512" max="512" width="15.85546875" style="3" customWidth="1"/>
    <col min="513" max="513" width="13" style="3" customWidth="1"/>
    <col min="514" max="514" width="13.42578125" style="3" customWidth="1"/>
    <col min="515" max="515" width="13.140625" style="3" customWidth="1"/>
    <col min="516" max="516" width="11" style="3" customWidth="1"/>
    <col min="517" max="517" width="10.85546875" style="3" customWidth="1"/>
    <col min="518" max="518" width="17" style="3" customWidth="1"/>
    <col min="519" max="519" width="11.140625" style="3" bestFit="1" customWidth="1"/>
    <col min="520" max="521" width="9.140625" style="3" customWidth="1"/>
    <col min="522" max="761" width="9.140625" style="3"/>
    <col min="762" max="762" width="30.140625" style="3" customWidth="1"/>
    <col min="763" max="763" width="16.7109375" style="3" customWidth="1"/>
    <col min="764" max="764" width="17" style="3" customWidth="1"/>
    <col min="765" max="765" width="15.85546875" style="3" customWidth="1"/>
    <col min="766" max="766" width="11.7109375" style="3" customWidth="1"/>
    <col min="767" max="767" width="13" style="3" customWidth="1"/>
    <col min="768" max="768" width="15.85546875" style="3" customWidth="1"/>
    <col min="769" max="769" width="13" style="3" customWidth="1"/>
    <col min="770" max="770" width="13.42578125" style="3" customWidth="1"/>
    <col min="771" max="771" width="13.140625" style="3" customWidth="1"/>
    <col min="772" max="772" width="11" style="3" customWidth="1"/>
    <col min="773" max="773" width="10.85546875" style="3" customWidth="1"/>
    <col min="774" max="774" width="17" style="3" customWidth="1"/>
    <col min="775" max="775" width="11.140625" style="3" bestFit="1" customWidth="1"/>
    <col min="776" max="777" width="9.140625" style="3" customWidth="1"/>
    <col min="778" max="1017" width="9.140625" style="3"/>
    <col min="1018" max="1018" width="30.140625" style="3" customWidth="1"/>
    <col min="1019" max="1019" width="16.7109375" style="3" customWidth="1"/>
    <col min="1020" max="1020" width="17" style="3" customWidth="1"/>
    <col min="1021" max="1021" width="15.85546875" style="3" customWidth="1"/>
    <col min="1022" max="1022" width="11.7109375" style="3" customWidth="1"/>
    <col min="1023" max="1023" width="13" style="3" customWidth="1"/>
    <col min="1024" max="1024" width="15.85546875" style="3" customWidth="1"/>
    <col min="1025" max="1025" width="13" style="3" customWidth="1"/>
    <col min="1026" max="1026" width="13.42578125" style="3" customWidth="1"/>
    <col min="1027" max="1027" width="13.140625" style="3" customWidth="1"/>
    <col min="1028" max="1028" width="11" style="3" customWidth="1"/>
    <col min="1029" max="1029" width="10.85546875" style="3" customWidth="1"/>
    <col min="1030" max="1030" width="17" style="3" customWidth="1"/>
    <col min="1031" max="1031" width="11.140625" style="3" bestFit="1" customWidth="1"/>
    <col min="1032" max="1033" width="9.140625" style="3" customWidth="1"/>
    <col min="1034" max="1273" width="9.140625" style="3"/>
    <col min="1274" max="1274" width="30.140625" style="3" customWidth="1"/>
    <col min="1275" max="1275" width="16.7109375" style="3" customWidth="1"/>
    <col min="1276" max="1276" width="17" style="3" customWidth="1"/>
    <col min="1277" max="1277" width="15.85546875" style="3" customWidth="1"/>
    <col min="1278" max="1278" width="11.7109375" style="3" customWidth="1"/>
    <col min="1279" max="1279" width="13" style="3" customWidth="1"/>
    <col min="1280" max="1280" width="15.85546875" style="3" customWidth="1"/>
    <col min="1281" max="1281" width="13" style="3" customWidth="1"/>
    <col min="1282" max="1282" width="13.42578125" style="3" customWidth="1"/>
    <col min="1283" max="1283" width="13.140625" style="3" customWidth="1"/>
    <col min="1284" max="1284" width="11" style="3" customWidth="1"/>
    <col min="1285" max="1285" width="10.85546875" style="3" customWidth="1"/>
    <col min="1286" max="1286" width="17" style="3" customWidth="1"/>
    <col min="1287" max="1287" width="11.140625" style="3" bestFit="1" customWidth="1"/>
    <col min="1288" max="1289" width="9.140625" style="3" customWidth="1"/>
    <col min="1290" max="1529" width="9.140625" style="3"/>
    <col min="1530" max="1530" width="30.140625" style="3" customWidth="1"/>
    <col min="1531" max="1531" width="16.7109375" style="3" customWidth="1"/>
    <col min="1532" max="1532" width="17" style="3" customWidth="1"/>
    <col min="1533" max="1533" width="15.85546875" style="3" customWidth="1"/>
    <col min="1534" max="1534" width="11.7109375" style="3" customWidth="1"/>
    <col min="1535" max="1535" width="13" style="3" customWidth="1"/>
    <col min="1536" max="1536" width="15.85546875" style="3" customWidth="1"/>
    <col min="1537" max="1537" width="13" style="3" customWidth="1"/>
    <col min="1538" max="1538" width="13.42578125" style="3" customWidth="1"/>
    <col min="1539" max="1539" width="13.140625" style="3" customWidth="1"/>
    <col min="1540" max="1540" width="11" style="3" customWidth="1"/>
    <col min="1541" max="1541" width="10.85546875" style="3" customWidth="1"/>
    <col min="1542" max="1542" width="17" style="3" customWidth="1"/>
    <col min="1543" max="1543" width="11.140625" style="3" bestFit="1" customWidth="1"/>
    <col min="1544" max="1545" width="9.140625" style="3" customWidth="1"/>
    <col min="1546" max="1785" width="9.140625" style="3"/>
    <col min="1786" max="1786" width="30.140625" style="3" customWidth="1"/>
    <col min="1787" max="1787" width="16.7109375" style="3" customWidth="1"/>
    <col min="1788" max="1788" width="17" style="3" customWidth="1"/>
    <col min="1789" max="1789" width="15.85546875" style="3" customWidth="1"/>
    <col min="1790" max="1790" width="11.7109375" style="3" customWidth="1"/>
    <col min="1791" max="1791" width="13" style="3" customWidth="1"/>
    <col min="1792" max="1792" width="15.85546875" style="3" customWidth="1"/>
    <col min="1793" max="1793" width="13" style="3" customWidth="1"/>
    <col min="1794" max="1794" width="13.42578125" style="3" customWidth="1"/>
    <col min="1795" max="1795" width="13.140625" style="3" customWidth="1"/>
    <col min="1796" max="1796" width="11" style="3" customWidth="1"/>
    <col min="1797" max="1797" width="10.85546875" style="3" customWidth="1"/>
    <col min="1798" max="1798" width="17" style="3" customWidth="1"/>
    <col min="1799" max="1799" width="11.140625" style="3" bestFit="1" customWidth="1"/>
    <col min="1800" max="1801" width="9.140625" style="3" customWidth="1"/>
    <col min="1802" max="2041" width="9.140625" style="3"/>
    <col min="2042" max="2042" width="30.140625" style="3" customWidth="1"/>
    <col min="2043" max="2043" width="16.7109375" style="3" customWidth="1"/>
    <col min="2044" max="2044" width="17" style="3" customWidth="1"/>
    <col min="2045" max="2045" width="15.85546875" style="3" customWidth="1"/>
    <col min="2046" max="2046" width="11.7109375" style="3" customWidth="1"/>
    <col min="2047" max="2047" width="13" style="3" customWidth="1"/>
    <col min="2048" max="2048" width="15.85546875" style="3" customWidth="1"/>
    <col min="2049" max="2049" width="13" style="3" customWidth="1"/>
    <col min="2050" max="2050" width="13.42578125" style="3" customWidth="1"/>
    <col min="2051" max="2051" width="13.140625" style="3" customWidth="1"/>
    <col min="2052" max="2052" width="11" style="3" customWidth="1"/>
    <col min="2053" max="2053" width="10.85546875" style="3" customWidth="1"/>
    <col min="2054" max="2054" width="17" style="3" customWidth="1"/>
    <col min="2055" max="2055" width="11.140625" style="3" bestFit="1" customWidth="1"/>
    <col min="2056" max="2057" width="9.140625" style="3" customWidth="1"/>
    <col min="2058" max="2297" width="9.140625" style="3"/>
    <col min="2298" max="2298" width="30.140625" style="3" customWidth="1"/>
    <col min="2299" max="2299" width="16.7109375" style="3" customWidth="1"/>
    <col min="2300" max="2300" width="17" style="3" customWidth="1"/>
    <col min="2301" max="2301" width="15.85546875" style="3" customWidth="1"/>
    <col min="2302" max="2302" width="11.7109375" style="3" customWidth="1"/>
    <col min="2303" max="2303" width="13" style="3" customWidth="1"/>
    <col min="2304" max="2304" width="15.85546875" style="3" customWidth="1"/>
    <col min="2305" max="2305" width="13" style="3" customWidth="1"/>
    <col min="2306" max="2306" width="13.42578125" style="3" customWidth="1"/>
    <col min="2307" max="2307" width="13.140625" style="3" customWidth="1"/>
    <col min="2308" max="2308" width="11" style="3" customWidth="1"/>
    <col min="2309" max="2309" width="10.85546875" style="3" customWidth="1"/>
    <col min="2310" max="2310" width="17" style="3" customWidth="1"/>
    <col min="2311" max="2311" width="11.140625" style="3" bestFit="1" customWidth="1"/>
    <col min="2312" max="2313" width="9.140625" style="3" customWidth="1"/>
    <col min="2314" max="2553" width="9.140625" style="3"/>
    <col min="2554" max="2554" width="30.140625" style="3" customWidth="1"/>
    <col min="2555" max="2555" width="16.7109375" style="3" customWidth="1"/>
    <col min="2556" max="2556" width="17" style="3" customWidth="1"/>
    <col min="2557" max="2557" width="15.85546875" style="3" customWidth="1"/>
    <col min="2558" max="2558" width="11.7109375" style="3" customWidth="1"/>
    <col min="2559" max="2559" width="13" style="3" customWidth="1"/>
    <col min="2560" max="2560" width="15.85546875" style="3" customWidth="1"/>
    <col min="2561" max="2561" width="13" style="3" customWidth="1"/>
    <col min="2562" max="2562" width="13.42578125" style="3" customWidth="1"/>
    <col min="2563" max="2563" width="13.140625" style="3" customWidth="1"/>
    <col min="2564" max="2564" width="11" style="3" customWidth="1"/>
    <col min="2565" max="2565" width="10.85546875" style="3" customWidth="1"/>
    <col min="2566" max="2566" width="17" style="3" customWidth="1"/>
    <col min="2567" max="2567" width="11.140625" style="3" bestFit="1" customWidth="1"/>
    <col min="2568" max="2569" width="9.140625" style="3" customWidth="1"/>
    <col min="2570" max="2809" width="9.140625" style="3"/>
    <col min="2810" max="2810" width="30.140625" style="3" customWidth="1"/>
    <col min="2811" max="2811" width="16.7109375" style="3" customWidth="1"/>
    <col min="2812" max="2812" width="17" style="3" customWidth="1"/>
    <col min="2813" max="2813" width="15.85546875" style="3" customWidth="1"/>
    <col min="2814" max="2814" width="11.7109375" style="3" customWidth="1"/>
    <col min="2815" max="2815" width="13" style="3" customWidth="1"/>
    <col min="2816" max="2816" width="15.85546875" style="3" customWidth="1"/>
    <col min="2817" max="2817" width="13" style="3" customWidth="1"/>
    <col min="2818" max="2818" width="13.42578125" style="3" customWidth="1"/>
    <col min="2819" max="2819" width="13.140625" style="3" customWidth="1"/>
    <col min="2820" max="2820" width="11" style="3" customWidth="1"/>
    <col min="2821" max="2821" width="10.85546875" style="3" customWidth="1"/>
    <col min="2822" max="2822" width="17" style="3" customWidth="1"/>
    <col min="2823" max="2823" width="11.140625" style="3" bestFit="1" customWidth="1"/>
    <col min="2824" max="2825" width="9.140625" style="3" customWidth="1"/>
    <col min="2826" max="3065" width="9.140625" style="3"/>
    <col min="3066" max="3066" width="30.140625" style="3" customWidth="1"/>
    <col min="3067" max="3067" width="16.7109375" style="3" customWidth="1"/>
    <col min="3068" max="3068" width="17" style="3" customWidth="1"/>
    <col min="3069" max="3069" width="15.85546875" style="3" customWidth="1"/>
    <col min="3070" max="3070" width="11.7109375" style="3" customWidth="1"/>
    <col min="3071" max="3071" width="13" style="3" customWidth="1"/>
    <col min="3072" max="3072" width="15.85546875" style="3" customWidth="1"/>
    <col min="3073" max="3073" width="13" style="3" customWidth="1"/>
    <col min="3074" max="3074" width="13.42578125" style="3" customWidth="1"/>
    <col min="3075" max="3075" width="13.140625" style="3" customWidth="1"/>
    <col min="3076" max="3076" width="11" style="3" customWidth="1"/>
    <col min="3077" max="3077" width="10.85546875" style="3" customWidth="1"/>
    <col min="3078" max="3078" width="17" style="3" customWidth="1"/>
    <col min="3079" max="3079" width="11.140625" style="3" bestFit="1" customWidth="1"/>
    <col min="3080" max="3081" width="9.140625" style="3" customWidth="1"/>
    <col min="3082" max="3321" width="9.140625" style="3"/>
    <col min="3322" max="3322" width="30.140625" style="3" customWidth="1"/>
    <col min="3323" max="3323" width="16.7109375" style="3" customWidth="1"/>
    <col min="3324" max="3324" width="17" style="3" customWidth="1"/>
    <col min="3325" max="3325" width="15.85546875" style="3" customWidth="1"/>
    <col min="3326" max="3326" width="11.7109375" style="3" customWidth="1"/>
    <col min="3327" max="3327" width="13" style="3" customWidth="1"/>
    <col min="3328" max="3328" width="15.85546875" style="3" customWidth="1"/>
    <col min="3329" max="3329" width="13" style="3" customWidth="1"/>
    <col min="3330" max="3330" width="13.42578125" style="3" customWidth="1"/>
    <col min="3331" max="3331" width="13.140625" style="3" customWidth="1"/>
    <col min="3332" max="3332" width="11" style="3" customWidth="1"/>
    <col min="3333" max="3333" width="10.85546875" style="3" customWidth="1"/>
    <col min="3334" max="3334" width="17" style="3" customWidth="1"/>
    <col min="3335" max="3335" width="11.140625" style="3" bestFit="1" customWidth="1"/>
    <col min="3336" max="3337" width="9.140625" style="3" customWidth="1"/>
    <col min="3338" max="3577" width="9.140625" style="3"/>
    <col min="3578" max="3578" width="30.140625" style="3" customWidth="1"/>
    <col min="3579" max="3579" width="16.7109375" style="3" customWidth="1"/>
    <col min="3580" max="3580" width="17" style="3" customWidth="1"/>
    <col min="3581" max="3581" width="15.85546875" style="3" customWidth="1"/>
    <col min="3582" max="3582" width="11.7109375" style="3" customWidth="1"/>
    <col min="3583" max="3583" width="13" style="3" customWidth="1"/>
    <col min="3584" max="3584" width="15.85546875" style="3" customWidth="1"/>
    <col min="3585" max="3585" width="13" style="3" customWidth="1"/>
    <col min="3586" max="3586" width="13.42578125" style="3" customWidth="1"/>
    <col min="3587" max="3587" width="13.140625" style="3" customWidth="1"/>
    <col min="3588" max="3588" width="11" style="3" customWidth="1"/>
    <col min="3589" max="3589" width="10.85546875" style="3" customWidth="1"/>
    <col min="3590" max="3590" width="17" style="3" customWidth="1"/>
    <col min="3591" max="3591" width="11.140625" style="3" bestFit="1" customWidth="1"/>
    <col min="3592" max="3593" width="9.140625" style="3" customWidth="1"/>
    <col min="3594" max="3833" width="9.140625" style="3"/>
    <col min="3834" max="3834" width="30.140625" style="3" customWidth="1"/>
    <col min="3835" max="3835" width="16.7109375" style="3" customWidth="1"/>
    <col min="3836" max="3836" width="17" style="3" customWidth="1"/>
    <col min="3837" max="3837" width="15.85546875" style="3" customWidth="1"/>
    <col min="3838" max="3838" width="11.7109375" style="3" customWidth="1"/>
    <col min="3839" max="3839" width="13" style="3" customWidth="1"/>
    <col min="3840" max="3840" width="15.85546875" style="3" customWidth="1"/>
    <col min="3841" max="3841" width="13" style="3" customWidth="1"/>
    <col min="3842" max="3842" width="13.42578125" style="3" customWidth="1"/>
    <col min="3843" max="3843" width="13.140625" style="3" customWidth="1"/>
    <col min="3844" max="3844" width="11" style="3" customWidth="1"/>
    <col min="3845" max="3845" width="10.85546875" style="3" customWidth="1"/>
    <col min="3846" max="3846" width="17" style="3" customWidth="1"/>
    <col min="3847" max="3847" width="11.140625" style="3" bestFit="1" customWidth="1"/>
    <col min="3848" max="3849" width="9.140625" style="3" customWidth="1"/>
    <col min="3850" max="4089" width="9.140625" style="3"/>
    <col min="4090" max="4090" width="30.140625" style="3" customWidth="1"/>
    <col min="4091" max="4091" width="16.7109375" style="3" customWidth="1"/>
    <col min="4092" max="4092" width="17" style="3" customWidth="1"/>
    <col min="4093" max="4093" width="15.85546875" style="3" customWidth="1"/>
    <col min="4094" max="4094" width="11.7109375" style="3" customWidth="1"/>
    <col min="4095" max="4095" width="13" style="3" customWidth="1"/>
    <col min="4096" max="4096" width="15.85546875" style="3" customWidth="1"/>
    <col min="4097" max="4097" width="13" style="3" customWidth="1"/>
    <col min="4098" max="4098" width="13.42578125" style="3" customWidth="1"/>
    <col min="4099" max="4099" width="13.140625" style="3" customWidth="1"/>
    <col min="4100" max="4100" width="11" style="3" customWidth="1"/>
    <col min="4101" max="4101" width="10.85546875" style="3" customWidth="1"/>
    <col min="4102" max="4102" width="17" style="3" customWidth="1"/>
    <col min="4103" max="4103" width="11.140625" style="3" bestFit="1" customWidth="1"/>
    <col min="4104" max="4105" width="9.140625" style="3" customWidth="1"/>
    <col min="4106" max="4345" width="9.140625" style="3"/>
    <col min="4346" max="4346" width="30.140625" style="3" customWidth="1"/>
    <col min="4347" max="4347" width="16.7109375" style="3" customWidth="1"/>
    <col min="4348" max="4348" width="17" style="3" customWidth="1"/>
    <col min="4349" max="4349" width="15.85546875" style="3" customWidth="1"/>
    <col min="4350" max="4350" width="11.7109375" style="3" customWidth="1"/>
    <col min="4351" max="4351" width="13" style="3" customWidth="1"/>
    <col min="4352" max="4352" width="15.85546875" style="3" customWidth="1"/>
    <col min="4353" max="4353" width="13" style="3" customWidth="1"/>
    <col min="4354" max="4354" width="13.42578125" style="3" customWidth="1"/>
    <col min="4355" max="4355" width="13.140625" style="3" customWidth="1"/>
    <col min="4356" max="4356" width="11" style="3" customWidth="1"/>
    <col min="4357" max="4357" width="10.85546875" style="3" customWidth="1"/>
    <col min="4358" max="4358" width="17" style="3" customWidth="1"/>
    <col min="4359" max="4359" width="11.140625" style="3" bestFit="1" customWidth="1"/>
    <col min="4360" max="4361" width="9.140625" style="3" customWidth="1"/>
    <col min="4362" max="4601" width="9.140625" style="3"/>
    <col min="4602" max="4602" width="30.140625" style="3" customWidth="1"/>
    <col min="4603" max="4603" width="16.7109375" style="3" customWidth="1"/>
    <col min="4604" max="4604" width="17" style="3" customWidth="1"/>
    <col min="4605" max="4605" width="15.85546875" style="3" customWidth="1"/>
    <col min="4606" max="4606" width="11.7109375" style="3" customWidth="1"/>
    <col min="4607" max="4607" width="13" style="3" customWidth="1"/>
    <col min="4608" max="4608" width="15.85546875" style="3" customWidth="1"/>
    <col min="4609" max="4609" width="13" style="3" customWidth="1"/>
    <col min="4610" max="4610" width="13.42578125" style="3" customWidth="1"/>
    <col min="4611" max="4611" width="13.140625" style="3" customWidth="1"/>
    <col min="4612" max="4612" width="11" style="3" customWidth="1"/>
    <col min="4613" max="4613" width="10.85546875" style="3" customWidth="1"/>
    <col min="4614" max="4614" width="17" style="3" customWidth="1"/>
    <col min="4615" max="4615" width="11.140625" style="3" bestFit="1" customWidth="1"/>
    <col min="4616" max="4617" width="9.140625" style="3" customWidth="1"/>
    <col min="4618" max="4857" width="9.140625" style="3"/>
    <col min="4858" max="4858" width="30.140625" style="3" customWidth="1"/>
    <col min="4859" max="4859" width="16.7109375" style="3" customWidth="1"/>
    <col min="4860" max="4860" width="17" style="3" customWidth="1"/>
    <col min="4861" max="4861" width="15.85546875" style="3" customWidth="1"/>
    <col min="4862" max="4862" width="11.7109375" style="3" customWidth="1"/>
    <col min="4863" max="4863" width="13" style="3" customWidth="1"/>
    <col min="4864" max="4864" width="15.85546875" style="3" customWidth="1"/>
    <col min="4865" max="4865" width="13" style="3" customWidth="1"/>
    <col min="4866" max="4866" width="13.42578125" style="3" customWidth="1"/>
    <col min="4867" max="4867" width="13.140625" style="3" customWidth="1"/>
    <col min="4868" max="4868" width="11" style="3" customWidth="1"/>
    <col min="4869" max="4869" width="10.85546875" style="3" customWidth="1"/>
    <col min="4870" max="4870" width="17" style="3" customWidth="1"/>
    <col min="4871" max="4871" width="11.140625" style="3" bestFit="1" customWidth="1"/>
    <col min="4872" max="4873" width="9.140625" style="3" customWidth="1"/>
    <col min="4874" max="5113" width="9.140625" style="3"/>
    <col min="5114" max="5114" width="30.140625" style="3" customWidth="1"/>
    <col min="5115" max="5115" width="16.7109375" style="3" customWidth="1"/>
    <col min="5116" max="5116" width="17" style="3" customWidth="1"/>
    <col min="5117" max="5117" width="15.85546875" style="3" customWidth="1"/>
    <col min="5118" max="5118" width="11.7109375" style="3" customWidth="1"/>
    <col min="5119" max="5119" width="13" style="3" customWidth="1"/>
    <col min="5120" max="5120" width="15.85546875" style="3" customWidth="1"/>
    <col min="5121" max="5121" width="13" style="3" customWidth="1"/>
    <col min="5122" max="5122" width="13.42578125" style="3" customWidth="1"/>
    <col min="5123" max="5123" width="13.140625" style="3" customWidth="1"/>
    <col min="5124" max="5124" width="11" style="3" customWidth="1"/>
    <col min="5125" max="5125" width="10.85546875" style="3" customWidth="1"/>
    <col min="5126" max="5126" width="17" style="3" customWidth="1"/>
    <col min="5127" max="5127" width="11.140625" style="3" bestFit="1" customWidth="1"/>
    <col min="5128" max="5129" width="9.140625" style="3" customWidth="1"/>
    <col min="5130" max="5369" width="9.140625" style="3"/>
    <col min="5370" max="5370" width="30.140625" style="3" customWidth="1"/>
    <col min="5371" max="5371" width="16.7109375" style="3" customWidth="1"/>
    <col min="5372" max="5372" width="17" style="3" customWidth="1"/>
    <col min="5373" max="5373" width="15.85546875" style="3" customWidth="1"/>
    <col min="5374" max="5374" width="11.7109375" style="3" customWidth="1"/>
    <col min="5375" max="5375" width="13" style="3" customWidth="1"/>
    <col min="5376" max="5376" width="15.85546875" style="3" customWidth="1"/>
    <col min="5377" max="5377" width="13" style="3" customWidth="1"/>
    <col min="5378" max="5378" width="13.42578125" style="3" customWidth="1"/>
    <col min="5379" max="5379" width="13.140625" style="3" customWidth="1"/>
    <col min="5380" max="5380" width="11" style="3" customWidth="1"/>
    <col min="5381" max="5381" width="10.85546875" style="3" customWidth="1"/>
    <col min="5382" max="5382" width="17" style="3" customWidth="1"/>
    <col min="5383" max="5383" width="11.140625" style="3" bestFit="1" customWidth="1"/>
    <col min="5384" max="5385" width="9.140625" style="3" customWidth="1"/>
    <col min="5386" max="5625" width="9.140625" style="3"/>
    <col min="5626" max="5626" width="30.140625" style="3" customWidth="1"/>
    <col min="5627" max="5627" width="16.7109375" style="3" customWidth="1"/>
    <col min="5628" max="5628" width="17" style="3" customWidth="1"/>
    <col min="5629" max="5629" width="15.85546875" style="3" customWidth="1"/>
    <col min="5630" max="5630" width="11.7109375" style="3" customWidth="1"/>
    <col min="5631" max="5631" width="13" style="3" customWidth="1"/>
    <col min="5632" max="5632" width="15.85546875" style="3" customWidth="1"/>
    <col min="5633" max="5633" width="13" style="3" customWidth="1"/>
    <col min="5634" max="5634" width="13.42578125" style="3" customWidth="1"/>
    <col min="5635" max="5635" width="13.140625" style="3" customWidth="1"/>
    <col min="5636" max="5636" width="11" style="3" customWidth="1"/>
    <col min="5637" max="5637" width="10.85546875" style="3" customWidth="1"/>
    <col min="5638" max="5638" width="17" style="3" customWidth="1"/>
    <col min="5639" max="5639" width="11.140625" style="3" bestFit="1" customWidth="1"/>
    <col min="5640" max="5641" width="9.140625" style="3" customWidth="1"/>
    <col min="5642" max="5881" width="9.140625" style="3"/>
    <col min="5882" max="5882" width="30.140625" style="3" customWidth="1"/>
    <col min="5883" max="5883" width="16.7109375" style="3" customWidth="1"/>
    <col min="5884" max="5884" width="17" style="3" customWidth="1"/>
    <col min="5885" max="5885" width="15.85546875" style="3" customWidth="1"/>
    <col min="5886" max="5886" width="11.7109375" style="3" customWidth="1"/>
    <col min="5887" max="5887" width="13" style="3" customWidth="1"/>
    <col min="5888" max="5888" width="15.85546875" style="3" customWidth="1"/>
    <col min="5889" max="5889" width="13" style="3" customWidth="1"/>
    <col min="5890" max="5890" width="13.42578125" style="3" customWidth="1"/>
    <col min="5891" max="5891" width="13.140625" style="3" customWidth="1"/>
    <col min="5892" max="5892" width="11" style="3" customWidth="1"/>
    <col min="5893" max="5893" width="10.85546875" style="3" customWidth="1"/>
    <col min="5894" max="5894" width="17" style="3" customWidth="1"/>
    <col min="5895" max="5895" width="11.140625" style="3" bestFit="1" customWidth="1"/>
    <col min="5896" max="5897" width="9.140625" style="3" customWidth="1"/>
    <col min="5898" max="6137" width="9.140625" style="3"/>
    <col min="6138" max="6138" width="30.140625" style="3" customWidth="1"/>
    <col min="6139" max="6139" width="16.7109375" style="3" customWidth="1"/>
    <col min="6140" max="6140" width="17" style="3" customWidth="1"/>
    <col min="6141" max="6141" width="15.85546875" style="3" customWidth="1"/>
    <col min="6142" max="6142" width="11.7109375" style="3" customWidth="1"/>
    <col min="6143" max="6143" width="13" style="3" customWidth="1"/>
    <col min="6144" max="6144" width="15.85546875" style="3" customWidth="1"/>
    <col min="6145" max="6145" width="13" style="3" customWidth="1"/>
    <col min="6146" max="6146" width="13.42578125" style="3" customWidth="1"/>
    <col min="6147" max="6147" width="13.140625" style="3" customWidth="1"/>
    <col min="6148" max="6148" width="11" style="3" customWidth="1"/>
    <col min="6149" max="6149" width="10.85546875" style="3" customWidth="1"/>
    <col min="6150" max="6150" width="17" style="3" customWidth="1"/>
    <col min="6151" max="6151" width="11.140625" style="3" bestFit="1" customWidth="1"/>
    <col min="6152" max="6153" width="9.140625" style="3" customWidth="1"/>
    <col min="6154" max="6393" width="9.140625" style="3"/>
    <col min="6394" max="6394" width="30.140625" style="3" customWidth="1"/>
    <col min="6395" max="6395" width="16.7109375" style="3" customWidth="1"/>
    <col min="6396" max="6396" width="17" style="3" customWidth="1"/>
    <col min="6397" max="6397" width="15.85546875" style="3" customWidth="1"/>
    <col min="6398" max="6398" width="11.7109375" style="3" customWidth="1"/>
    <col min="6399" max="6399" width="13" style="3" customWidth="1"/>
    <col min="6400" max="6400" width="15.85546875" style="3" customWidth="1"/>
    <col min="6401" max="6401" width="13" style="3" customWidth="1"/>
    <col min="6402" max="6402" width="13.42578125" style="3" customWidth="1"/>
    <col min="6403" max="6403" width="13.140625" style="3" customWidth="1"/>
    <col min="6404" max="6404" width="11" style="3" customWidth="1"/>
    <col min="6405" max="6405" width="10.85546875" style="3" customWidth="1"/>
    <col min="6406" max="6406" width="17" style="3" customWidth="1"/>
    <col min="6407" max="6407" width="11.140625" style="3" bestFit="1" customWidth="1"/>
    <col min="6408" max="6409" width="9.140625" style="3" customWidth="1"/>
    <col min="6410" max="6649" width="9.140625" style="3"/>
    <col min="6650" max="6650" width="30.140625" style="3" customWidth="1"/>
    <col min="6651" max="6651" width="16.7109375" style="3" customWidth="1"/>
    <col min="6652" max="6652" width="17" style="3" customWidth="1"/>
    <col min="6653" max="6653" width="15.85546875" style="3" customWidth="1"/>
    <col min="6654" max="6654" width="11.7109375" style="3" customWidth="1"/>
    <col min="6655" max="6655" width="13" style="3" customWidth="1"/>
    <col min="6656" max="6656" width="15.85546875" style="3" customWidth="1"/>
    <col min="6657" max="6657" width="13" style="3" customWidth="1"/>
    <col min="6658" max="6658" width="13.42578125" style="3" customWidth="1"/>
    <col min="6659" max="6659" width="13.140625" style="3" customWidth="1"/>
    <col min="6660" max="6660" width="11" style="3" customWidth="1"/>
    <col min="6661" max="6661" width="10.85546875" style="3" customWidth="1"/>
    <col min="6662" max="6662" width="17" style="3" customWidth="1"/>
    <col min="6663" max="6663" width="11.140625" style="3" bestFit="1" customWidth="1"/>
    <col min="6664" max="6665" width="9.140625" style="3" customWidth="1"/>
    <col min="6666" max="6905" width="9.140625" style="3"/>
    <col min="6906" max="6906" width="30.140625" style="3" customWidth="1"/>
    <col min="6907" max="6907" width="16.7109375" style="3" customWidth="1"/>
    <col min="6908" max="6908" width="17" style="3" customWidth="1"/>
    <col min="6909" max="6909" width="15.85546875" style="3" customWidth="1"/>
    <col min="6910" max="6910" width="11.7109375" style="3" customWidth="1"/>
    <col min="6911" max="6911" width="13" style="3" customWidth="1"/>
    <col min="6912" max="6912" width="15.85546875" style="3" customWidth="1"/>
    <col min="6913" max="6913" width="13" style="3" customWidth="1"/>
    <col min="6914" max="6914" width="13.42578125" style="3" customWidth="1"/>
    <col min="6915" max="6915" width="13.140625" style="3" customWidth="1"/>
    <col min="6916" max="6916" width="11" style="3" customWidth="1"/>
    <col min="6917" max="6917" width="10.85546875" style="3" customWidth="1"/>
    <col min="6918" max="6918" width="17" style="3" customWidth="1"/>
    <col min="6919" max="6919" width="11.140625" style="3" bestFit="1" customWidth="1"/>
    <col min="6920" max="6921" width="9.140625" style="3" customWidth="1"/>
    <col min="6922" max="7161" width="9.140625" style="3"/>
    <col min="7162" max="7162" width="30.140625" style="3" customWidth="1"/>
    <col min="7163" max="7163" width="16.7109375" style="3" customWidth="1"/>
    <col min="7164" max="7164" width="17" style="3" customWidth="1"/>
    <col min="7165" max="7165" width="15.85546875" style="3" customWidth="1"/>
    <col min="7166" max="7166" width="11.7109375" style="3" customWidth="1"/>
    <col min="7167" max="7167" width="13" style="3" customWidth="1"/>
    <col min="7168" max="7168" width="15.85546875" style="3" customWidth="1"/>
    <col min="7169" max="7169" width="13" style="3" customWidth="1"/>
    <col min="7170" max="7170" width="13.42578125" style="3" customWidth="1"/>
    <col min="7171" max="7171" width="13.140625" style="3" customWidth="1"/>
    <col min="7172" max="7172" width="11" style="3" customWidth="1"/>
    <col min="7173" max="7173" width="10.85546875" style="3" customWidth="1"/>
    <col min="7174" max="7174" width="17" style="3" customWidth="1"/>
    <col min="7175" max="7175" width="11.140625" style="3" bestFit="1" customWidth="1"/>
    <col min="7176" max="7177" width="9.140625" style="3" customWidth="1"/>
    <col min="7178" max="7417" width="9.140625" style="3"/>
    <col min="7418" max="7418" width="30.140625" style="3" customWidth="1"/>
    <col min="7419" max="7419" width="16.7109375" style="3" customWidth="1"/>
    <col min="7420" max="7420" width="17" style="3" customWidth="1"/>
    <col min="7421" max="7421" width="15.85546875" style="3" customWidth="1"/>
    <col min="7422" max="7422" width="11.7109375" style="3" customWidth="1"/>
    <col min="7423" max="7423" width="13" style="3" customWidth="1"/>
    <col min="7424" max="7424" width="15.85546875" style="3" customWidth="1"/>
    <col min="7425" max="7425" width="13" style="3" customWidth="1"/>
    <col min="7426" max="7426" width="13.42578125" style="3" customWidth="1"/>
    <col min="7427" max="7427" width="13.140625" style="3" customWidth="1"/>
    <col min="7428" max="7428" width="11" style="3" customWidth="1"/>
    <col min="7429" max="7429" width="10.85546875" style="3" customWidth="1"/>
    <col min="7430" max="7430" width="17" style="3" customWidth="1"/>
    <col min="7431" max="7431" width="11.140625" style="3" bestFit="1" customWidth="1"/>
    <col min="7432" max="7433" width="9.140625" style="3" customWidth="1"/>
    <col min="7434" max="7673" width="9.140625" style="3"/>
    <col min="7674" max="7674" width="30.140625" style="3" customWidth="1"/>
    <col min="7675" max="7675" width="16.7109375" style="3" customWidth="1"/>
    <col min="7676" max="7676" width="17" style="3" customWidth="1"/>
    <col min="7677" max="7677" width="15.85546875" style="3" customWidth="1"/>
    <col min="7678" max="7678" width="11.7109375" style="3" customWidth="1"/>
    <col min="7679" max="7679" width="13" style="3" customWidth="1"/>
    <col min="7680" max="7680" width="15.85546875" style="3" customWidth="1"/>
    <col min="7681" max="7681" width="13" style="3" customWidth="1"/>
    <col min="7682" max="7682" width="13.42578125" style="3" customWidth="1"/>
    <col min="7683" max="7683" width="13.140625" style="3" customWidth="1"/>
    <col min="7684" max="7684" width="11" style="3" customWidth="1"/>
    <col min="7685" max="7685" width="10.85546875" style="3" customWidth="1"/>
    <col min="7686" max="7686" width="17" style="3" customWidth="1"/>
    <col min="7687" max="7687" width="11.140625" style="3" bestFit="1" customWidth="1"/>
    <col min="7688" max="7689" width="9.140625" style="3" customWidth="1"/>
    <col min="7690" max="7929" width="9.140625" style="3"/>
    <col min="7930" max="7930" width="30.140625" style="3" customWidth="1"/>
    <col min="7931" max="7931" width="16.7109375" style="3" customWidth="1"/>
    <col min="7932" max="7932" width="17" style="3" customWidth="1"/>
    <col min="7933" max="7933" width="15.85546875" style="3" customWidth="1"/>
    <col min="7934" max="7934" width="11.7109375" style="3" customWidth="1"/>
    <col min="7935" max="7935" width="13" style="3" customWidth="1"/>
    <col min="7936" max="7936" width="15.85546875" style="3" customWidth="1"/>
    <col min="7937" max="7937" width="13" style="3" customWidth="1"/>
    <col min="7938" max="7938" width="13.42578125" style="3" customWidth="1"/>
    <col min="7939" max="7939" width="13.140625" style="3" customWidth="1"/>
    <col min="7940" max="7940" width="11" style="3" customWidth="1"/>
    <col min="7941" max="7941" width="10.85546875" style="3" customWidth="1"/>
    <col min="7942" max="7942" width="17" style="3" customWidth="1"/>
    <col min="7943" max="7943" width="11.140625" style="3" bestFit="1" customWidth="1"/>
    <col min="7944" max="7945" width="9.140625" style="3" customWidth="1"/>
    <col min="7946" max="8185" width="9.140625" style="3"/>
    <col min="8186" max="8186" width="30.140625" style="3" customWidth="1"/>
    <col min="8187" max="8187" width="16.7109375" style="3" customWidth="1"/>
    <col min="8188" max="8188" width="17" style="3" customWidth="1"/>
    <col min="8189" max="8189" width="15.85546875" style="3" customWidth="1"/>
    <col min="8190" max="8190" width="11.7109375" style="3" customWidth="1"/>
    <col min="8191" max="8191" width="13" style="3" customWidth="1"/>
    <col min="8192" max="8192" width="15.85546875" style="3" customWidth="1"/>
    <col min="8193" max="8193" width="13" style="3" customWidth="1"/>
    <col min="8194" max="8194" width="13.42578125" style="3" customWidth="1"/>
    <col min="8195" max="8195" width="13.140625" style="3" customWidth="1"/>
    <col min="8196" max="8196" width="11" style="3" customWidth="1"/>
    <col min="8197" max="8197" width="10.85546875" style="3" customWidth="1"/>
    <col min="8198" max="8198" width="17" style="3" customWidth="1"/>
    <col min="8199" max="8199" width="11.140625" style="3" bestFit="1" customWidth="1"/>
    <col min="8200" max="8201" width="9.140625" style="3" customWidth="1"/>
    <col min="8202" max="8441" width="9.140625" style="3"/>
    <col min="8442" max="8442" width="30.140625" style="3" customWidth="1"/>
    <col min="8443" max="8443" width="16.7109375" style="3" customWidth="1"/>
    <col min="8444" max="8444" width="17" style="3" customWidth="1"/>
    <col min="8445" max="8445" width="15.85546875" style="3" customWidth="1"/>
    <col min="8446" max="8446" width="11.7109375" style="3" customWidth="1"/>
    <col min="8447" max="8447" width="13" style="3" customWidth="1"/>
    <col min="8448" max="8448" width="15.85546875" style="3" customWidth="1"/>
    <col min="8449" max="8449" width="13" style="3" customWidth="1"/>
    <col min="8450" max="8450" width="13.42578125" style="3" customWidth="1"/>
    <col min="8451" max="8451" width="13.140625" style="3" customWidth="1"/>
    <col min="8452" max="8452" width="11" style="3" customWidth="1"/>
    <col min="8453" max="8453" width="10.85546875" style="3" customWidth="1"/>
    <col min="8454" max="8454" width="17" style="3" customWidth="1"/>
    <col min="8455" max="8455" width="11.140625" style="3" bestFit="1" customWidth="1"/>
    <col min="8456" max="8457" width="9.140625" style="3" customWidth="1"/>
    <col min="8458" max="8697" width="9.140625" style="3"/>
    <col min="8698" max="8698" width="30.140625" style="3" customWidth="1"/>
    <col min="8699" max="8699" width="16.7109375" style="3" customWidth="1"/>
    <col min="8700" max="8700" width="17" style="3" customWidth="1"/>
    <col min="8701" max="8701" width="15.85546875" style="3" customWidth="1"/>
    <col min="8702" max="8702" width="11.7109375" style="3" customWidth="1"/>
    <col min="8703" max="8703" width="13" style="3" customWidth="1"/>
    <col min="8704" max="8704" width="15.85546875" style="3" customWidth="1"/>
    <col min="8705" max="8705" width="13" style="3" customWidth="1"/>
    <col min="8706" max="8706" width="13.42578125" style="3" customWidth="1"/>
    <col min="8707" max="8707" width="13.140625" style="3" customWidth="1"/>
    <col min="8708" max="8708" width="11" style="3" customWidth="1"/>
    <col min="8709" max="8709" width="10.85546875" style="3" customWidth="1"/>
    <col min="8710" max="8710" width="17" style="3" customWidth="1"/>
    <col min="8711" max="8711" width="11.140625" style="3" bestFit="1" customWidth="1"/>
    <col min="8712" max="8713" width="9.140625" style="3" customWidth="1"/>
    <col min="8714" max="8953" width="9.140625" style="3"/>
    <col min="8954" max="8954" width="30.140625" style="3" customWidth="1"/>
    <col min="8955" max="8955" width="16.7109375" style="3" customWidth="1"/>
    <col min="8956" max="8956" width="17" style="3" customWidth="1"/>
    <col min="8957" max="8957" width="15.85546875" style="3" customWidth="1"/>
    <col min="8958" max="8958" width="11.7109375" style="3" customWidth="1"/>
    <col min="8959" max="8959" width="13" style="3" customWidth="1"/>
    <col min="8960" max="8960" width="15.85546875" style="3" customWidth="1"/>
    <col min="8961" max="8961" width="13" style="3" customWidth="1"/>
    <col min="8962" max="8962" width="13.42578125" style="3" customWidth="1"/>
    <col min="8963" max="8963" width="13.140625" style="3" customWidth="1"/>
    <col min="8964" max="8964" width="11" style="3" customWidth="1"/>
    <col min="8965" max="8965" width="10.85546875" style="3" customWidth="1"/>
    <col min="8966" max="8966" width="17" style="3" customWidth="1"/>
    <col min="8967" max="8967" width="11.140625" style="3" bestFit="1" customWidth="1"/>
    <col min="8968" max="8969" width="9.140625" style="3" customWidth="1"/>
    <col min="8970" max="9209" width="9.140625" style="3"/>
    <col min="9210" max="9210" width="30.140625" style="3" customWidth="1"/>
    <col min="9211" max="9211" width="16.7109375" style="3" customWidth="1"/>
    <col min="9212" max="9212" width="17" style="3" customWidth="1"/>
    <col min="9213" max="9213" width="15.85546875" style="3" customWidth="1"/>
    <col min="9214" max="9214" width="11.7109375" style="3" customWidth="1"/>
    <col min="9215" max="9215" width="13" style="3" customWidth="1"/>
    <col min="9216" max="9216" width="15.85546875" style="3" customWidth="1"/>
    <col min="9217" max="9217" width="13" style="3" customWidth="1"/>
    <col min="9218" max="9218" width="13.42578125" style="3" customWidth="1"/>
    <col min="9219" max="9219" width="13.140625" style="3" customWidth="1"/>
    <col min="9220" max="9220" width="11" style="3" customWidth="1"/>
    <col min="9221" max="9221" width="10.85546875" style="3" customWidth="1"/>
    <col min="9222" max="9222" width="17" style="3" customWidth="1"/>
    <col min="9223" max="9223" width="11.140625" style="3" bestFit="1" customWidth="1"/>
    <col min="9224" max="9225" width="9.140625" style="3" customWidth="1"/>
    <col min="9226" max="9465" width="9.140625" style="3"/>
    <col min="9466" max="9466" width="30.140625" style="3" customWidth="1"/>
    <col min="9467" max="9467" width="16.7109375" style="3" customWidth="1"/>
    <col min="9468" max="9468" width="17" style="3" customWidth="1"/>
    <col min="9469" max="9469" width="15.85546875" style="3" customWidth="1"/>
    <col min="9470" max="9470" width="11.7109375" style="3" customWidth="1"/>
    <col min="9471" max="9471" width="13" style="3" customWidth="1"/>
    <col min="9472" max="9472" width="15.85546875" style="3" customWidth="1"/>
    <col min="9473" max="9473" width="13" style="3" customWidth="1"/>
    <col min="9474" max="9474" width="13.42578125" style="3" customWidth="1"/>
    <col min="9475" max="9475" width="13.140625" style="3" customWidth="1"/>
    <col min="9476" max="9476" width="11" style="3" customWidth="1"/>
    <col min="9477" max="9477" width="10.85546875" style="3" customWidth="1"/>
    <col min="9478" max="9478" width="17" style="3" customWidth="1"/>
    <col min="9479" max="9479" width="11.140625" style="3" bestFit="1" customWidth="1"/>
    <col min="9480" max="9481" width="9.140625" style="3" customWidth="1"/>
    <col min="9482" max="9721" width="9.140625" style="3"/>
    <col min="9722" max="9722" width="30.140625" style="3" customWidth="1"/>
    <col min="9723" max="9723" width="16.7109375" style="3" customWidth="1"/>
    <col min="9724" max="9724" width="17" style="3" customWidth="1"/>
    <col min="9725" max="9725" width="15.85546875" style="3" customWidth="1"/>
    <col min="9726" max="9726" width="11.7109375" style="3" customWidth="1"/>
    <col min="9727" max="9727" width="13" style="3" customWidth="1"/>
    <col min="9728" max="9728" width="15.85546875" style="3" customWidth="1"/>
    <col min="9729" max="9729" width="13" style="3" customWidth="1"/>
    <col min="9730" max="9730" width="13.42578125" style="3" customWidth="1"/>
    <col min="9731" max="9731" width="13.140625" style="3" customWidth="1"/>
    <col min="9732" max="9732" width="11" style="3" customWidth="1"/>
    <col min="9733" max="9733" width="10.85546875" style="3" customWidth="1"/>
    <col min="9734" max="9734" width="17" style="3" customWidth="1"/>
    <col min="9735" max="9735" width="11.140625" style="3" bestFit="1" customWidth="1"/>
    <col min="9736" max="9737" width="9.140625" style="3" customWidth="1"/>
    <col min="9738" max="9977" width="9.140625" style="3"/>
    <col min="9978" max="9978" width="30.140625" style="3" customWidth="1"/>
    <col min="9979" max="9979" width="16.7109375" style="3" customWidth="1"/>
    <col min="9980" max="9980" width="17" style="3" customWidth="1"/>
    <col min="9981" max="9981" width="15.85546875" style="3" customWidth="1"/>
    <col min="9982" max="9982" width="11.7109375" style="3" customWidth="1"/>
    <col min="9983" max="9983" width="13" style="3" customWidth="1"/>
    <col min="9984" max="9984" width="15.85546875" style="3" customWidth="1"/>
    <col min="9985" max="9985" width="13" style="3" customWidth="1"/>
    <col min="9986" max="9986" width="13.42578125" style="3" customWidth="1"/>
    <col min="9987" max="9987" width="13.140625" style="3" customWidth="1"/>
    <col min="9988" max="9988" width="11" style="3" customWidth="1"/>
    <col min="9989" max="9989" width="10.85546875" style="3" customWidth="1"/>
    <col min="9990" max="9990" width="17" style="3" customWidth="1"/>
    <col min="9991" max="9991" width="11.140625" style="3" bestFit="1" customWidth="1"/>
    <col min="9992" max="9993" width="9.140625" style="3" customWidth="1"/>
    <col min="9994" max="10233" width="9.140625" style="3"/>
    <col min="10234" max="10234" width="30.140625" style="3" customWidth="1"/>
    <col min="10235" max="10235" width="16.7109375" style="3" customWidth="1"/>
    <col min="10236" max="10236" width="17" style="3" customWidth="1"/>
    <col min="10237" max="10237" width="15.85546875" style="3" customWidth="1"/>
    <col min="10238" max="10238" width="11.7109375" style="3" customWidth="1"/>
    <col min="10239" max="10239" width="13" style="3" customWidth="1"/>
    <col min="10240" max="10240" width="15.85546875" style="3" customWidth="1"/>
    <col min="10241" max="10241" width="13" style="3" customWidth="1"/>
    <col min="10242" max="10242" width="13.42578125" style="3" customWidth="1"/>
    <col min="10243" max="10243" width="13.140625" style="3" customWidth="1"/>
    <col min="10244" max="10244" width="11" style="3" customWidth="1"/>
    <col min="10245" max="10245" width="10.85546875" style="3" customWidth="1"/>
    <col min="10246" max="10246" width="17" style="3" customWidth="1"/>
    <col min="10247" max="10247" width="11.140625" style="3" bestFit="1" customWidth="1"/>
    <col min="10248" max="10249" width="9.140625" style="3" customWidth="1"/>
    <col min="10250" max="10489" width="9.140625" style="3"/>
    <col min="10490" max="10490" width="30.140625" style="3" customWidth="1"/>
    <col min="10491" max="10491" width="16.7109375" style="3" customWidth="1"/>
    <col min="10492" max="10492" width="17" style="3" customWidth="1"/>
    <col min="10493" max="10493" width="15.85546875" style="3" customWidth="1"/>
    <col min="10494" max="10494" width="11.7109375" style="3" customWidth="1"/>
    <col min="10495" max="10495" width="13" style="3" customWidth="1"/>
    <col min="10496" max="10496" width="15.85546875" style="3" customWidth="1"/>
    <col min="10497" max="10497" width="13" style="3" customWidth="1"/>
    <col min="10498" max="10498" width="13.42578125" style="3" customWidth="1"/>
    <col min="10499" max="10499" width="13.140625" style="3" customWidth="1"/>
    <col min="10500" max="10500" width="11" style="3" customWidth="1"/>
    <col min="10501" max="10501" width="10.85546875" style="3" customWidth="1"/>
    <col min="10502" max="10502" width="17" style="3" customWidth="1"/>
    <col min="10503" max="10503" width="11.140625" style="3" bestFit="1" customWidth="1"/>
    <col min="10504" max="10505" width="9.140625" style="3" customWidth="1"/>
    <col min="10506" max="10745" width="9.140625" style="3"/>
    <col min="10746" max="10746" width="30.140625" style="3" customWidth="1"/>
    <col min="10747" max="10747" width="16.7109375" style="3" customWidth="1"/>
    <col min="10748" max="10748" width="17" style="3" customWidth="1"/>
    <col min="10749" max="10749" width="15.85546875" style="3" customWidth="1"/>
    <col min="10750" max="10750" width="11.7109375" style="3" customWidth="1"/>
    <col min="10751" max="10751" width="13" style="3" customWidth="1"/>
    <col min="10752" max="10752" width="15.85546875" style="3" customWidth="1"/>
    <col min="10753" max="10753" width="13" style="3" customWidth="1"/>
    <col min="10754" max="10754" width="13.42578125" style="3" customWidth="1"/>
    <col min="10755" max="10755" width="13.140625" style="3" customWidth="1"/>
    <col min="10756" max="10756" width="11" style="3" customWidth="1"/>
    <col min="10757" max="10757" width="10.85546875" style="3" customWidth="1"/>
    <col min="10758" max="10758" width="17" style="3" customWidth="1"/>
    <col min="10759" max="10759" width="11.140625" style="3" bestFit="1" customWidth="1"/>
    <col min="10760" max="10761" width="9.140625" style="3" customWidth="1"/>
    <col min="10762" max="11001" width="9.140625" style="3"/>
    <col min="11002" max="11002" width="30.140625" style="3" customWidth="1"/>
    <col min="11003" max="11003" width="16.7109375" style="3" customWidth="1"/>
    <col min="11004" max="11004" width="17" style="3" customWidth="1"/>
    <col min="11005" max="11005" width="15.85546875" style="3" customWidth="1"/>
    <col min="11006" max="11006" width="11.7109375" style="3" customWidth="1"/>
    <col min="11007" max="11007" width="13" style="3" customWidth="1"/>
    <col min="11008" max="11008" width="15.85546875" style="3" customWidth="1"/>
    <col min="11009" max="11009" width="13" style="3" customWidth="1"/>
    <col min="11010" max="11010" width="13.42578125" style="3" customWidth="1"/>
    <col min="11011" max="11011" width="13.140625" style="3" customWidth="1"/>
    <col min="11012" max="11012" width="11" style="3" customWidth="1"/>
    <col min="11013" max="11013" width="10.85546875" style="3" customWidth="1"/>
    <col min="11014" max="11014" width="17" style="3" customWidth="1"/>
    <col min="11015" max="11015" width="11.140625" style="3" bestFit="1" customWidth="1"/>
    <col min="11016" max="11017" width="9.140625" style="3" customWidth="1"/>
    <col min="11018" max="11257" width="9.140625" style="3"/>
    <col min="11258" max="11258" width="30.140625" style="3" customWidth="1"/>
    <col min="11259" max="11259" width="16.7109375" style="3" customWidth="1"/>
    <col min="11260" max="11260" width="17" style="3" customWidth="1"/>
    <col min="11261" max="11261" width="15.85546875" style="3" customWidth="1"/>
    <col min="11262" max="11262" width="11.7109375" style="3" customWidth="1"/>
    <col min="11263" max="11263" width="13" style="3" customWidth="1"/>
    <col min="11264" max="11264" width="15.85546875" style="3" customWidth="1"/>
    <col min="11265" max="11265" width="13" style="3" customWidth="1"/>
    <col min="11266" max="11266" width="13.42578125" style="3" customWidth="1"/>
    <col min="11267" max="11267" width="13.140625" style="3" customWidth="1"/>
    <col min="11268" max="11268" width="11" style="3" customWidth="1"/>
    <col min="11269" max="11269" width="10.85546875" style="3" customWidth="1"/>
    <col min="11270" max="11270" width="17" style="3" customWidth="1"/>
    <col min="11271" max="11271" width="11.140625" style="3" bestFit="1" customWidth="1"/>
    <col min="11272" max="11273" width="9.140625" style="3" customWidth="1"/>
    <col min="11274" max="11513" width="9.140625" style="3"/>
    <col min="11514" max="11514" width="30.140625" style="3" customWidth="1"/>
    <col min="11515" max="11515" width="16.7109375" style="3" customWidth="1"/>
    <col min="11516" max="11516" width="17" style="3" customWidth="1"/>
    <col min="11517" max="11517" width="15.85546875" style="3" customWidth="1"/>
    <col min="11518" max="11518" width="11.7109375" style="3" customWidth="1"/>
    <col min="11519" max="11519" width="13" style="3" customWidth="1"/>
    <col min="11520" max="11520" width="15.85546875" style="3" customWidth="1"/>
    <col min="11521" max="11521" width="13" style="3" customWidth="1"/>
    <col min="11522" max="11522" width="13.42578125" style="3" customWidth="1"/>
    <col min="11523" max="11523" width="13.140625" style="3" customWidth="1"/>
    <col min="11524" max="11524" width="11" style="3" customWidth="1"/>
    <col min="11525" max="11525" width="10.85546875" style="3" customWidth="1"/>
    <col min="11526" max="11526" width="17" style="3" customWidth="1"/>
    <col min="11527" max="11527" width="11.140625" style="3" bestFit="1" customWidth="1"/>
    <col min="11528" max="11529" width="9.140625" style="3" customWidth="1"/>
    <col min="11530" max="11769" width="9.140625" style="3"/>
    <col min="11770" max="11770" width="30.140625" style="3" customWidth="1"/>
    <col min="11771" max="11771" width="16.7109375" style="3" customWidth="1"/>
    <col min="11772" max="11772" width="17" style="3" customWidth="1"/>
    <col min="11773" max="11773" width="15.85546875" style="3" customWidth="1"/>
    <col min="11774" max="11774" width="11.7109375" style="3" customWidth="1"/>
    <col min="11775" max="11775" width="13" style="3" customWidth="1"/>
    <col min="11776" max="11776" width="15.85546875" style="3" customWidth="1"/>
    <col min="11777" max="11777" width="13" style="3" customWidth="1"/>
    <col min="11778" max="11778" width="13.42578125" style="3" customWidth="1"/>
    <col min="11779" max="11779" width="13.140625" style="3" customWidth="1"/>
    <col min="11780" max="11780" width="11" style="3" customWidth="1"/>
    <col min="11781" max="11781" width="10.85546875" style="3" customWidth="1"/>
    <col min="11782" max="11782" width="17" style="3" customWidth="1"/>
    <col min="11783" max="11783" width="11.140625" style="3" bestFit="1" customWidth="1"/>
    <col min="11784" max="11785" width="9.140625" style="3" customWidth="1"/>
    <col min="11786" max="12025" width="9.140625" style="3"/>
    <col min="12026" max="12026" width="30.140625" style="3" customWidth="1"/>
    <col min="12027" max="12027" width="16.7109375" style="3" customWidth="1"/>
    <col min="12028" max="12028" width="17" style="3" customWidth="1"/>
    <col min="12029" max="12029" width="15.85546875" style="3" customWidth="1"/>
    <col min="12030" max="12030" width="11.7109375" style="3" customWidth="1"/>
    <col min="12031" max="12031" width="13" style="3" customWidth="1"/>
    <col min="12032" max="12032" width="15.85546875" style="3" customWidth="1"/>
    <col min="12033" max="12033" width="13" style="3" customWidth="1"/>
    <col min="12034" max="12034" width="13.42578125" style="3" customWidth="1"/>
    <col min="12035" max="12035" width="13.140625" style="3" customWidth="1"/>
    <col min="12036" max="12036" width="11" style="3" customWidth="1"/>
    <col min="12037" max="12037" width="10.85546875" style="3" customWidth="1"/>
    <col min="12038" max="12038" width="17" style="3" customWidth="1"/>
    <col min="12039" max="12039" width="11.140625" style="3" bestFit="1" customWidth="1"/>
    <col min="12040" max="12041" width="9.140625" style="3" customWidth="1"/>
    <col min="12042" max="12281" width="9.140625" style="3"/>
    <col min="12282" max="12282" width="30.140625" style="3" customWidth="1"/>
    <col min="12283" max="12283" width="16.7109375" style="3" customWidth="1"/>
    <col min="12284" max="12284" width="17" style="3" customWidth="1"/>
    <col min="12285" max="12285" width="15.85546875" style="3" customWidth="1"/>
    <col min="12286" max="12286" width="11.7109375" style="3" customWidth="1"/>
    <col min="12287" max="12287" width="13" style="3" customWidth="1"/>
    <col min="12288" max="12288" width="15.85546875" style="3" customWidth="1"/>
    <col min="12289" max="12289" width="13" style="3" customWidth="1"/>
    <col min="12290" max="12290" width="13.42578125" style="3" customWidth="1"/>
    <col min="12291" max="12291" width="13.140625" style="3" customWidth="1"/>
    <col min="12292" max="12292" width="11" style="3" customWidth="1"/>
    <col min="12293" max="12293" width="10.85546875" style="3" customWidth="1"/>
    <col min="12294" max="12294" width="17" style="3" customWidth="1"/>
    <col min="12295" max="12295" width="11.140625" style="3" bestFit="1" customWidth="1"/>
    <col min="12296" max="12297" width="9.140625" style="3" customWidth="1"/>
    <col min="12298" max="12537" width="9.140625" style="3"/>
    <col min="12538" max="12538" width="30.140625" style="3" customWidth="1"/>
    <col min="12539" max="12539" width="16.7109375" style="3" customWidth="1"/>
    <col min="12540" max="12540" width="17" style="3" customWidth="1"/>
    <col min="12541" max="12541" width="15.85546875" style="3" customWidth="1"/>
    <col min="12542" max="12542" width="11.7109375" style="3" customWidth="1"/>
    <col min="12543" max="12543" width="13" style="3" customWidth="1"/>
    <col min="12544" max="12544" width="15.85546875" style="3" customWidth="1"/>
    <col min="12545" max="12545" width="13" style="3" customWidth="1"/>
    <col min="12546" max="12546" width="13.42578125" style="3" customWidth="1"/>
    <col min="12547" max="12547" width="13.140625" style="3" customWidth="1"/>
    <col min="12548" max="12548" width="11" style="3" customWidth="1"/>
    <col min="12549" max="12549" width="10.85546875" style="3" customWidth="1"/>
    <col min="12550" max="12550" width="17" style="3" customWidth="1"/>
    <col min="12551" max="12551" width="11.140625" style="3" bestFit="1" customWidth="1"/>
    <col min="12552" max="12553" width="9.140625" style="3" customWidth="1"/>
    <col min="12554" max="12793" width="9.140625" style="3"/>
    <col min="12794" max="12794" width="30.140625" style="3" customWidth="1"/>
    <col min="12795" max="12795" width="16.7109375" style="3" customWidth="1"/>
    <col min="12796" max="12796" width="17" style="3" customWidth="1"/>
    <col min="12797" max="12797" width="15.85546875" style="3" customWidth="1"/>
    <col min="12798" max="12798" width="11.7109375" style="3" customWidth="1"/>
    <col min="12799" max="12799" width="13" style="3" customWidth="1"/>
    <col min="12800" max="12800" width="15.85546875" style="3" customWidth="1"/>
    <col min="12801" max="12801" width="13" style="3" customWidth="1"/>
    <col min="12802" max="12802" width="13.42578125" style="3" customWidth="1"/>
    <col min="12803" max="12803" width="13.140625" style="3" customWidth="1"/>
    <col min="12804" max="12804" width="11" style="3" customWidth="1"/>
    <col min="12805" max="12805" width="10.85546875" style="3" customWidth="1"/>
    <col min="12806" max="12806" width="17" style="3" customWidth="1"/>
    <col min="12807" max="12807" width="11.140625" style="3" bestFit="1" customWidth="1"/>
    <col min="12808" max="12809" width="9.140625" style="3" customWidth="1"/>
    <col min="12810" max="13049" width="9.140625" style="3"/>
    <col min="13050" max="13050" width="30.140625" style="3" customWidth="1"/>
    <col min="13051" max="13051" width="16.7109375" style="3" customWidth="1"/>
    <col min="13052" max="13052" width="17" style="3" customWidth="1"/>
    <col min="13053" max="13053" width="15.85546875" style="3" customWidth="1"/>
    <col min="13054" max="13054" width="11.7109375" style="3" customWidth="1"/>
    <col min="13055" max="13055" width="13" style="3" customWidth="1"/>
    <col min="13056" max="13056" width="15.85546875" style="3" customWidth="1"/>
    <col min="13057" max="13057" width="13" style="3" customWidth="1"/>
    <col min="13058" max="13058" width="13.42578125" style="3" customWidth="1"/>
    <col min="13059" max="13059" width="13.140625" style="3" customWidth="1"/>
    <col min="13060" max="13060" width="11" style="3" customWidth="1"/>
    <col min="13061" max="13061" width="10.85546875" style="3" customWidth="1"/>
    <col min="13062" max="13062" width="17" style="3" customWidth="1"/>
    <col min="13063" max="13063" width="11.140625" style="3" bestFit="1" customWidth="1"/>
    <col min="13064" max="13065" width="9.140625" style="3" customWidth="1"/>
    <col min="13066" max="13305" width="9.140625" style="3"/>
    <col min="13306" max="13306" width="30.140625" style="3" customWidth="1"/>
    <col min="13307" max="13307" width="16.7109375" style="3" customWidth="1"/>
    <col min="13308" max="13308" width="17" style="3" customWidth="1"/>
    <col min="13309" max="13309" width="15.85546875" style="3" customWidth="1"/>
    <col min="13310" max="13310" width="11.7109375" style="3" customWidth="1"/>
    <col min="13311" max="13311" width="13" style="3" customWidth="1"/>
    <col min="13312" max="13312" width="15.85546875" style="3" customWidth="1"/>
    <col min="13313" max="13313" width="13" style="3" customWidth="1"/>
    <col min="13314" max="13314" width="13.42578125" style="3" customWidth="1"/>
    <col min="13315" max="13315" width="13.140625" style="3" customWidth="1"/>
    <col min="13316" max="13316" width="11" style="3" customWidth="1"/>
    <col min="13317" max="13317" width="10.85546875" style="3" customWidth="1"/>
    <col min="13318" max="13318" width="17" style="3" customWidth="1"/>
    <col min="13319" max="13319" width="11.140625" style="3" bestFit="1" customWidth="1"/>
    <col min="13320" max="13321" width="9.140625" style="3" customWidth="1"/>
    <col min="13322" max="13561" width="9.140625" style="3"/>
    <col min="13562" max="13562" width="30.140625" style="3" customWidth="1"/>
    <col min="13563" max="13563" width="16.7109375" style="3" customWidth="1"/>
    <col min="13564" max="13564" width="17" style="3" customWidth="1"/>
    <col min="13565" max="13565" width="15.85546875" style="3" customWidth="1"/>
    <col min="13566" max="13566" width="11.7109375" style="3" customWidth="1"/>
    <col min="13567" max="13567" width="13" style="3" customWidth="1"/>
    <col min="13568" max="13568" width="15.85546875" style="3" customWidth="1"/>
    <col min="13569" max="13569" width="13" style="3" customWidth="1"/>
    <col min="13570" max="13570" width="13.42578125" style="3" customWidth="1"/>
    <col min="13571" max="13571" width="13.140625" style="3" customWidth="1"/>
    <col min="13572" max="13572" width="11" style="3" customWidth="1"/>
    <col min="13573" max="13573" width="10.85546875" style="3" customWidth="1"/>
    <col min="13574" max="13574" width="17" style="3" customWidth="1"/>
    <col min="13575" max="13575" width="11.140625" style="3" bestFit="1" customWidth="1"/>
    <col min="13576" max="13577" width="9.140625" style="3" customWidth="1"/>
    <col min="13578" max="13817" width="9.140625" style="3"/>
    <col min="13818" max="13818" width="30.140625" style="3" customWidth="1"/>
    <col min="13819" max="13819" width="16.7109375" style="3" customWidth="1"/>
    <col min="13820" max="13820" width="17" style="3" customWidth="1"/>
    <col min="13821" max="13821" width="15.85546875" style="3" customWidth="1"/>
    <col min="13822" max="13822" width="11.7109375" style="3" customWidth="1"/>
    <col min="13823" max="13823" width="13" style="3" customWidth="1"/>
    <col min="13824" max="13824" width="15.85546875" style="3" customWidth="1"/>
    <col min="13825" max="13825" width="13" style="3" customWidth="1"/>
    <col min="13826" max="13826" width="13.42578125" style="3" customWidth="1"/>
    <col min="13827" max="13827" width="13.140625" style="3" customWidth="1"/>
    <col min="13828" max="13828" width="11" style="3" customWidth="1"/>
    <col min="13829" max="13829" width="10.85546875" style="3" customWidth="1"/>
    <col min="13830" max="13830" width="17" style="3" customWidth="1"/>
    <col min="13831" max="13831" width="11.140625" style="3" bestFit="1" customWidth="1"/>
    <col min="13832" max="13833" width="9.140625" style="3" customWidth="1"/>
    <col min="13834" max="14073" width="9.140625" style="3"/>
    <col min="14074" max="14074" width="30.140625" style="3" customWidth="1"/>
    <col min="14075" max="14075" width="16.7109375" style="3" customWidth="1"/>
    <col min="14076" max="14076" width="17" style="3" customWidth="1"/>
    <col min="14077" max="14077" width="15.85546875" style="3" customWidth="1"/>
    <col min="14078" max="14078" width="11.7109375" style="3" customWidth="1"/>
    <col min="14079" max="14079" width="13" style="3" customWidth="1"/>
    <col min="14080" max="14080" width="15.85546875" style="3" customWidth="1"/>
    <col min="14081" max="14081" width="13" style="3" customWidth="1"/>
    <col min="14082" max="14082" width="13.42578125" style="3" customWidth="1"/>
    <col min="14083" max="14083" width="13.140625" style="3" customWidth="1"/>
    <col min="14084" max="14084" width="11" style="3" customWidth="1"/>
    <col min="14085" max="14085" width="10.85546875" style="3" customWidth="1"/>
    <col min="14086" max="14086" width="17" style="3" customWidth="1"/>
    <col min="14087" max="14087" width="11.140625" style="3" bestFit="1" customWidth="1"/>
    <col min="14088" max="14089" width="9.140625" style="3" customWidth="1"/>
    <col min="14090" max="14329" width="9.140625" style="3"/>
    <col min="14330" max="14330" width="30.140625" style="3" customWidth="1"/>
    <col min="14331" max="14331" width="16.7109375" style="3" customWidth="1"/>
    <col min="14332" max="14332" width="17" style="3" customWidth="1"/>
    <col min="14333" max="14333" width="15.85546875" style="3" customWidth="1"/>
    <col min="14334" max="14334" width="11.7109375" style="3" customWidth="1"/>
    <col min="14335" max="14335" width="13" style="3" customWidth="1"/>
    <col min="14336" max="14336" width="15.85546875" style="3" customWidth="1"/>
    <col min="14337" max="14337" width="13" style="3" customWidth="1"/>
    <col min="14338" max="14338" width="13.42578125" style="3" customWidth="1"/>
    <col min="14339" max="14339" width="13.140625" style="3" customWidth="1"/>
    <col min="14340" max="14340" width="11" style="3" customWidth="1"/>
    <col min="14341" max="14341" width="10.85546875" style="3" customWidth="1"/>
    <col min="14342" max="14342" width="17" style="3" customWidth="1"/>
    <col min="14343" max="14343" width="11.140625" style="3" bestFit="1" customWidth="1"/>
    <col min="14344" max="14345" width="9.140625" style="3" customWidth="1"/>
    <col min="14346" max="14585" width="9.140625" style="3"/>
    <col min="14586" max="14586" width="30.140625" style="3" customWidth="1"/>
    <col min="14587" max="14587" width="16.7109375" style="3" customWidth="1"/>
    <col min="14588" max="14588" width="17" style="3" customWidth="1"/>
    <col min="14589" max="14589" width="15.85546875" style="3" customWidth="1"/>
    <col min="14590" max="14590" width="11.7109375" style="3" customWidth="1"/>
    <col min="14591" max="14591" width="13" style="3" customWidth="1"/>
    <col min="14592" max="14592" width="15.85546875" style="3" customWidth="1"/>
    <col min="14593" max="14593" width="13" style="3" customWidth="1"/>
    <col min="14594" max="14594" width="13.42578125" style="3" customWidth="1"/>
    <col min="14595" max="14595" width="13.140625" style="3" customWidth="1"/>
    <col min="14596" max="14596" width="11" style="3" customWidth="1"/>
    <col min="14597" max="14597" width="10.85546875" style="3" customWidth="1"/>
    <col min="14598" max="14598" width="17" style="3" customWidth="1"/>
    <col min="14599" max="14599" width="11.140625" style="3" bestFit="1" customWidth="1"/>
    <col min="14600" max="14601" width="9.140625" style="3" customWidth="1"/>
    <col min="14602" max="14841" width="9.140625" style="3"/>
    <col min="14842" max="14842" width="30.140625" style="3" customWidth="1"/>
    <col min="14843" max="14843" width="16.7109375" style="3" customWidth="1"/>
    <col min="14844" max="14844" width="17" style="3" customWidth="1"/>
    <col min="14845" max="14845" width="15.85546875" style="3" customWidth="1"/>
    <col min="14846" max="14846" width="11.7109375" style="3" customWidth="1"/>
    <col min="14847" max="14847" width="13" style="3" customWidth="1"/>
    <col min="14848" max="14848" width="15.85546875" style="3" customWidth="1"/>
    <col min="14849" max="14849" width="13" style="3" customWidth="1"/>
    <col min="14850" max="14850" width="13.42578125" style="3" customWidth="1"/>
    <col min="14851" max="14851" width="13.140625" style="3" customWidth="1"/>
    <col min="14852" max="14852" width="11" style="3" customWidth="1"/>
    <col min="14853" max="14853" width="10.85546875" style="3" customWidth="1"/>
    <col min="14854" max="14854" width="17" style="3" customWidth="1"/>
    <col min="14855" max="14855" width="11.140625" style="3" bestFit="1" customWidth="1"/>
    <col min="14856" max="14857" width="9.140625" style="3" customWidth="1"/>
    <col min="14858" max="15097" width="9.140625" style="3"/>
    <col min="15098" max="15098" width="30.140625" style="3" customWidth="1"/>
    <col min="15099" max="15099" width="16.7109375" style="3" customWidth="1"/>
    <col min="15100" max="15100" width="17" style="3" customWidth="1"/>
    <col min="15101" max="15101" width="15.85546875" style="3" customWidth="1"/>
    <col min="15102" max="15102" width="11.7109375" style="3" customWidth="1"/>
    <col min="15103" max="15103" width="13" style="3" customWidth="1"/>
    <col min="15104" max="15104" width="15.85546875" style="3" customWidth="1"/>
    <col min="15105" max="15105" width="13" style="3" customWidth="1"/>
    <col min="15106" max="15106" width="13.42578125" style="3" customWidth="1"/>
    <col min="15107" max="15107" width="13.140625" style="3" customWidth="1"/>
    <col min="15108" max="15108" width="11" style="3" customWidth="1"/>
    <col min="15109" max="15109" width="10.85546875" style="3" customWidth="1"/>
    <col min="15110" max="15110" width="17" style="3" customWidth="1"/>
    <col min="15111" max="15111" width="11.140625" style="3" bestFit="1" customWidth="1"/>
    <col min="15112" max="15113" width="9.140625" style="3" customWidth="1"/>
    <col min="15114" max="15353" width="9.140625" style="3"/>
    <col min="15354" max="15354" width="30.140625" style="3" customWidth="1"/>
    <col min="15355" max="15355" width="16.7109375" style="3" customWidth="1"/>
    <col min="15356" max="15356" width="17" style="3" customWidth="1"/>
    <col min="15357" max="15357" width="15.85546875" style="3" customWidth="1"/>
    <col min="15358" max="15358" width="11.7109375" style="3" customWidth="1"/>
    <col min="15359" max="15359" width="13" style="3" customWidth="1"/>
    <col min="15360" max="15360" width="15.85546875" style="3" customWidth="1"/>
    <col min="15361" max="15361" width="13" style="3" customWidth="1"/>
    <col min="15362" max="15362" width="13.42578125" style="3" customWidth="1"/>
    <col min="15363" max="15363" width="13.140625" style="3" customWidth="1"/>
    <col min="15364" max="15364" width="11" style="3" customWidth="1"/>
    <col min="15365" max="15365" width="10.85546875" style="3" customWidth="1"/>
    <col min="15366" max="15366" width="17" style="3" customWidth="1"/>
    <col min="15367" max="15367" width="11.140625" style="3" bestFit="1" customWidth="1"/>
    <col min="15368" max="15369" width="9.140625" style="3" customWidth="1"/>
    <col min="15370" max="15609" width="9.140625" style="3"/>
    <col min="15610" max="15610" width="30.140625" style="3" customWidth="1"/>
    <col min="15611" max="15611" width="16.7109375" style="3" customWidth="1"/>
    <col min="15612" max="15612" width="17" style="3" customWidth="1"/>
    <col min="15613" max="15613" width="15.85546875" style="3" customWidth="1"/>
    <col min="15614" max="15614" width="11.7109375" style="3" customWidth="1"/>
    <col min="15615" max="15615" width="13" style="3" customWidth="1"/>
    <col min="15616" max="15616" width="15.85546875" style="3" customWidth="1"/>
    <col min="15617" max="15617" width="13" style="3" customWidth="1"/>
    <col min="15618" max="15618" width="13.42578125" style="3" customWidth="1"/>
    <col min="15619" max="15619" width="13.140625" style="3" customWidth="1"/>
    <col min="15620" max="15620" width="11" style="3" customWidth="1"/>
    <col min="15621" max="15621" width="10.85546875" style="3" customWidth="1"/>
    <col min="15622" max="15622" width="17" style="3" customWidth="1"/>
    <col min="15623" max="15623" width="11.140625" style="3" bestFit="1" customWidth="1"/>
    <col min="15624" max="15625" width="9.140625" style="3" customWidth="1"/>
    <col min="15626" max="15865" width="9.140625" style="3"/>
    <col min="15866" max="15866" width="30.140625" style="3" customWidth="1"/>
    <col min="15867" max="15867" width="16.7109375" style="3" customWidth="1"/>
    <col min="15868" max="15868" width="17" style="3" customWidth="1"/>
    <col min="15869" max="15869" width="15.85546875" style="3" customWidth="1"/>
    <col min="15870" max="15870" width="11.7109375" style="3" customWidth="1"/>
    <col min="15871" max="15871" width="13" style="3" customWidth="1"/>
    <col min="15872" max="15872" width="15.85546875" style="3" customWidth="1"/>
    <col min="15873" max="15873" width="13" style="3" customWidth="1"/>
    <col min="15874" max="15874" width="13.42578125" style="3" customWidth="1"/>
    <col min="15875" max="15875" width="13.140625" style="3" customWidth="1"/>
    <col min="15876" max="15876" width="11" style="3" customWidth="1"/>
    <col min="15877" max="15877" width="10.85546875" style="3" customWidth="1"/>
    <col min="15878" max="15878" width="17" style="3" customWidth="1"/>
    <col min="15879" max="15879" width="11.140625" style="3" bestFit="1" customWidth="1"/>
    <col min="15880" max="15881" width="9.140625" style="3" customWidth="1"/>
    <col min="15882" max="16121" width="9.140625" style="3"/>
    <col min="16122" max="16122" width="30.140625" style="3" customWidth="1"/>
    <col min="16123" max="16123" width="16.7109375" style="3" customWidth="1"/>
    <col min="16124" max="16124" width="17" style="3" customWidth="1"/>
    <col min="16125" max="16125" width="15.85546875" style="3" customWidth="1"/>
    <col min="16126" max="16126" width="11.7109375" style="3" customWidth="1"/>
    <col min="16127" max="16127" width="13" style="3" customWidth="1"/>
    <col min="16128" max="16128" width="15.85546875" style="3" customWidth="1"/>
    <col min="16129" max="16129" width="13" style="3" customWidth="1"/>
    <col min="16130" max="16130" width="13.42578125" style="3" customWidth="1"/>
    <col min="16131" max="16131" width="13.140625" style="3" customWidth="1"/>
    <col min="16132" max="16132" width="11" style="3" customWidth="1"/>
    <col min="16133" max="16133" width="10.85546875" style="3" customWidth="1"/>
    <col min="16134" max="16134" width="17" style="3" customWidth="1"/>
    <col min="16135" max="16135" width="11.140625" style="3" bestFit="1" customWidth="1"/>
    <col min="16136" max="16137" width="9.140625" style="3" customWidth="1"/>
    <col min="16138" max="16384" width="9.140625" style="3"/>
  </cols>
  <sheetData>
    <row r="1" spans="2:20" ht="57" customHeight="1" thickBot="1" x14ac:dyDescent="0.25">
      <c r="B1" s="73" t="s">
        <v>57</v>
      </c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5"/>
    </row>
    <row r="2" spans="2:20" ht="48" thickBot="1" x14ac:dyDescent="0.25">
      <c r="B2" s="47" t="s">
        <v>24</v>
      </c>
      <c r="C2" s="48" t="s">
        <v>39</v>
      </c>
      <c r="D2" s="48" t="s">
        <v>40</v>
      </c>
      <c r="E2" s="48" t="s">
        <v>41</v>
      </c>
      <c r="F2" s="48" t="s">
        <v>0</v>
      </c>
      <c r="G2" s="48" t="s">
        <v>26</v>
      </c>
      <c r="H2" s="48" t="s">
        <v>43</v>
      </c>
      <c r="I2" s="49" t="s">
        <v>44</v>
      </c>
      <c r="J2" s="50" t="s">
        <v>5</v>
      </c>
      <c r="K2" s="57" t="s">
        <v>45</v>
      </c>
      <c r="L2" s="51" t="s">
        <v>46</v>
      </c>
      <c r="M2" s="52" t="s">
        <v>47</v>
      </c>
      <c r="N2" s="53" t="s">
        <v>37</v>
      </c>
      <c r="O2" s="54" t="s">
        <v>42</v>
      </c>
      <c r="P2" s="48" t="s">
        <v>1</v>
      </c>
      <c r="Q2" s="48" t="s">
        <v>2</v>
      </c>
      <c r="R2" s="48" t="s">
        <v>3</v>
      </c>
      <c r="S2" s="48" t="s">
        <v>4</v>
      </c>
      <c r="T2" s="55" t="s">
        <v>6</v>
      </c>
    </row>
    <row r="3" spans="2:20" ht="83.25" customHeight="1" x14ac:dyDescent="0.2">
      <c r="B3" s="61"/>
      <c r="C3" s="15" t="s">
        <v>32</v>
      </c>
      <c r="D3" s="64" t="s">
        <v>31</v>
      </c>
      <c r="E3" s="16" t="s">
        <v>25</v>
      </c>
      <c r="F3" s="64" t="s">
        <v>10</v>
      </c>
      <c r="G3" s="16" t="s">
        <v>27</v>
      </c>
      <c r="H3" s="58">
        <v>12</v>
      </c>
      <c r="I3" s="18">
        <v>0</v>
      </c>
      <c r="J3" s="19" t="s">
        <v>7</v>
      </c>
      <c r="K3" s="18">
        <v>320</v>
      </c>
      <c r="L3" s="20">
        <v>99</v>
      </c>
      <c r="M3" s="21">
        <f t="shared" ref="M3:M50" si="0">L3*K3</f>
        <v>31680</v>
      </c>
      <c r="N3" s="17" t="s">
        <v>38</v>
      </c>
      <c r="O3" s="22">
        <v>8056894290135</v>
      </c>
      <c r="P3" s="16">
        <v>240</v>
      </c>
      <c r="Q3" s="16">
        <v>165</v>
      </c>
      <c r="R3" s="16">
        <v>360</v>
      </c>
      <c r="S3" s="23">
        <f>P3*Q3*R3/10000/1000</f>
        <v>1.4256</v>
      </c>
      <c r="T3" s="24">
        <f t="shared" ref="T3:T42" si="1">S3*K3</f>
        <v>456.19200000000001</v>
      </c>
    </row>
    <row r="4" spans="2:20" ht="83.25" customHeight="1" x14ac:dyDescent="0.2">
      <c r="B4" s="62"/>
      <c r="C4" s="25" t="s">
        <v>32</v>
      </c>
      <c r="D4" s="65"/>
      <c r="E4" s="1" t="s">
        <v>25</v>
      </c>
      <c r="F4" s="65"/>
      <c r="G4" s="1" t="s">
        <v>28</v>
      </c>
      <c r="H4" s="59"/>
      <c r="I4" s="8">
        <v>0</v>
      </c>
      <c r="J4" s="4" t="s">
        <v>7</v>
      </c>
      <c r="K4" s="8">
        <v>320</v>
      </c>
      <c r="L4" s="10">
        <v>99</v>
      </c>
      <c r="M4" s="11">
        <f t="shared" si="0"/>
        <v>31680</v>
      </c>
      <c r="N4" s="6" t="s">
        <v>38</v>
      </c>
      <c r="O4" s="2">
        <v>8056894290142</v>
      </c>
      <c r="P4" s="1">
        <v>240</v>
      </c>
      <c r="Q4" s="1">
        <v>175</v>
      </c>
      <c r="R4" s="1">
        <v>360</v>
      </c>
      <c r="S4" s="5">
        <f>P4*Q4*R4/10000/1000</f>
        <v>1.512</v>
      </c>
      <c r="T4" s="26">
        <f t="shared" si="1"/>
        <v>483.84000000000003</v>
      </c>
    </row>
    <row r="5" spans="2:20" ht="83.25" customHeight="1" thickBot="1" x14ac:dyDescent="0.25">
      <c r="B5" s="63"/>
      <c r="C5" s="27" t="s">
        <v>32</v>
      </c>
      <c r="D5" s="66"/>
      <c r="E5" s="28" t="s">
        <v>25</v>
      </c>
      <c r="F5" s="66"/>
      <c r="G5" s="28" t="s">
        <v>29</v>
      </c>
      <c r="H5" s="60"/>
      <c r="I5" s="30">
        <v>0</v>
      </c>
      <c r="J5" s="31" t="s">
        <v>7</v>
      </c>
      <c r="K5" s="30">
        <v>320</v>
      </c>
      <c r="L5" s="32">
        <v>99</v>
      </c>
      <c r="M5" s="33">
        <f t="shared" si="0"/>
        <v>31680</v>
      </c>
      <c r="N5" s="29" t="s">
        <v>38</v>
      </c>
      <c r="O5" s="34">
        <v>8056894290166</v>
      </c>
      <c r="P5" s="28">
        <v>240</v>
      </c>
      <c r="Q5" s="28">
        <v>185</v>
      </c>
      <c r="R5" s="28">
        <v>360</v>
      </c>
      <c r="S5" s="35">
        <f t="shared" ref="S5:S26" si="2">P5*Q5*R5/10000/1000</f>
        <v>1.5984</v>
      </c>
      <c r="T5" s="36">
        <f t="shared" si="1"/>
        <v>511.488</v>
      </c>
    </row>
    <row r="6" spans="2:20" ht="83.25" customHeight="1" x14ac:dyDescent="0.2">
      <c r="B6" s="61"/>
      <c r="C6" s="15" t="s">
        <v>32</v>
      </c>
      <c r="D6" s="64" t="s">
        <v>31</v>
      </c>
      <c r="E6" s="16" t="s">
        <v>25</v>
      </c>
      <c r="F6" s="64" t="s">
        <v>11</v>
      </c>
      <c r="G6" s="16" t="s">
        <v>27</v>
      </c>
      <c r="H6" s="58">
        <v>12</v>
      </c>
      <c r="I6" s="18">
        <v>0</v>
      </c>
      <c r="J6" s="19" t="s">
        <v>7</v>
      </c>
      <c r="K6" s="18">
        <v>480</v>
      </c>
      <c r="L6" s="20">
        <v>99</v>
      </c>
      <c r="M6" s="21">
        <f t="shared" si="0"/>
        <v>47520</v>
      </c>
      <c r="N6" s="17" t="s">
        <v>38</v>
      </c>
      <c r="O6" s="22">
        <v>8056894290173</v>
      </c>
      <c r="P6" s="16">
        <v>240</v>
      </c>
      <c r="Q6" s="16">
        <v>165</v>
      </c>
      <c r="R6" s="16">
        <v>360</v>
      </c>
      <c r="S6" s="23">
        <f t="shared" si="2"/>
        <v>1.4256</v>
      </c>
      <c r="T6" s="24">
        <f t="shared" si="1"/>
        <v>684.28800000000001</v>
      </c>
    </row>
    <row r="7" spans="2:20" ht="83.25" customHeight="1" x14ac:dyDescent="0.2">
      <c r="B7" s="62"/>
      <c r="C7" s="25" t="s">
        <v>32</v>
      </c>
      <c r="D7" s="65"/>
      <c r="E7" s="1" t="s">
        <v>25</v>
      </c>
      <c r="F7" s="65"/>
      <c r="G7" s="1" t="s">
        <v>28</v>
      </c>
      <c r="H7" s="59"/>
      <c r="I7" s="8">
        <v>0</v>
      </c>
      <c r="J7" s="4" t="s">
        <v>7</v>
      </c>
      <c r="K7" s="8">
        <v>480</v>
      </c>
      <c r="L7" s="10">
        <v>99</v>
      </c>
      <c r="M7" s="11">
        <f t="shared" si="0"/>
        <v>47520</v>
      </c>
      <c r="N7" s="6" t="s">
        <v>38</v>
      </c>
      <c r="O7" s="2">
        <v>8056894290180</v>
      </c>
      <c r="P7" s="1">
        <v>240</v>
      </c>
      <c r="Q7" s="1">
        <v>175</v>
      </c>
      <c r="R7" s="1">
        <v>360</v>
      </c>
      <c r="S7" s="5">
        <f t="shared" si="2"/>
        <v>1.512</v>
      </c>
      <c r="T7" s="26">
        <f t="shared" si="1"/>
        <v>725.76</v>
      </c>
    </row>
    <row r="8" spans="2:20" ht="83.25" customHeight="1" thickBot="1" x14ac:dyDescent="0.25">
      <c r="B8" s="63"/>
      <c r="C8" s="27" t="s">
        <v>32</v>
      </c>
      <c r="D8" s="66"/>
      <c r="E8" s="28" t="s">
        <v>25</v>
      </c>
      <c r="F8" s="66"/>
      <c r="G8" s="28" t="s">
        <v>29</v>
      </c>
      <c r="H8" s="60"/>
      <c r="I8" s="30">
        <v>0</v>
      </c>
      <c r="J8" s="31" t="s">
        <v>7</v>
      </c>
      <c r="K8" s="30">
        <v>480</v>
      </c>
      <c r="L8" s="32">
        <v>99</v>
      </c>
      <c r="M8" s="33">
        <f t="shared" si="0"/>
        <v>47520</v>
      </c>
      <c r="N8" s="29" t="s">
        <v>38</v>
      </c>
      <c r="O8" s="34">
        <v>8056894290197</v>
      </c>
      <c r="P8" s="28">
        <v>240</v>
      </c>
      <c r="Q8" s="28">
        <v>185</v>
      </c>
      <c r="R8" s="28">
        <v>360</v>
      </c>
      <c r="S8" s="35">
        <f t="shared" si="2"/>
        <v>1.5984</v>
      </c>
      <c r="T8" s="36">
        <f t="shared" si="1"/>
        <v>767.23199999999997</v>
      </c>
    </row>
    <row r="9" spans="2:20" ht="83.25" customHeight="1" x14ac:dyDescent="0.2">
      <c r="B9" s="61"/>
      <c r="C9" s="15" t="s">
        <v>32</v>
      </c>
      <c r="D9" s="64" t="s">
        <v>31</v>
      </c>
      <c r="E9" s="16" t="s">
        <v>25</v>
      </c>
      <c r="F9" s="64" t="s">
        <v>12</v>
      </c>
      <c r="G9" s="16" t="s">
        <v>27</v>
      </c>
      <c r="H9" s="58">
        <v>12</v>
      </c>
      <c r="I9" s="18">
        <v>0</v>
      </c>
      <c r="J9" s="19" t="s">
        <v>7</v>
      </c>
      <c r="K9" s="18">
        <v>360</v>
      </c>
      <c r="L9" s="20">
        <v>99</v>
      </c>
      <c r="M9" s="21">
        <f t="shared" si="0"/>
        <v>35640</v>
      </c>
      <c r="N9" s="17" t="s">
        <v>38</v>
      </c>
      <c r="O9" s="22">
        <v>8056894290319</v>
      </c>
      <c r="P9" s="16">
        <v>240</v>
      </c>
      <c r="Q9" s="16">
        <v>165</v>
      </c>
      <c r="R9" s="16">
        <v>360</v>
      </c>
      <c r="S9" s="23">
        <f t="shared" si="2"/>
        <v>1.4256</v>
      </c>
      <c r="T9" s="24">
        <f t="shared" si="1"/>
        <v>513.21600000000001</v>
      </c>
    </row>
    <row r="10" spans="2:20" ht="83.25" customHeight="1" x14ac:dyDescent="0.2">
      <c r="B10" s="62"/>
      <c r="C10" s="25" t="s">
        <v>32</v>
      </c>
      <c r="D10" s="65"/>
      <c r="E10" s="1" t="s">
        <v>25</v>
      </c>
      <c r="F10" s="65"/>
      <c r="G10" s="1" t="s">
        <v>28</v>
      </c>
      <c r="H10" s="59"/>
      <c r="I10" s="8">
        <v>0</v>
      </c>
      <c r="J10" s="4" t="s">
        <v>7</v>
      </c>
      <c r="K10" s="8">
        <v>360</v>
      </c>
      <c r="L10" s="10">
        <v>99</v>
      </c>
      <c r="M10" s="11">
        <f t="shared" si="0"/>
        <v>35640</v>
      </c>
      <c r="N10" s="6" t="s">
        <v>38</v>
      </c>
      <c r="O10" s="2">
        <v>8056894290326</v>
      </c>
      <c r="P10" s="1">
        <v>240</v>
      </c>
      <c r="Q10" s="1">
        <v>175</v>
      </c>
      <c r="R10" s="1">
        <v>360</v>
      </c>
      <c r="S10" s="5">
        <f t="shared" si="2"/>
        <v>1.512</v>
      </c>
      <c r="T10" s="26">
        <f t="shared" si="1"/>
        <v>544.32000000000005</v>
      </c>
    </row>
    <row r="11" spans="2:20" ht="83.25" customHeight="1" thickBot="1" x14ac:dyDescent="0.25">
      <c r="B11" s="63"/>
      <c r="C11" s="27" t="s">
        <v>32</v>
      </c>
      <c r="D11" s="66"/>
      <c r="E11" s="28" t="s">
        <v>25</v>
      </c>
      <c r="F11" s="66"/>
      <c r="G11" s="28" t="s">
        <v>29</v>
      </c>
      <c r="H11" s="60"/>
      <c r="I11" s="30">
        <v>0</v>
      </c>
      <c r="J11" s="31" t="s">
        <v>7</v>
      </c>
      <c r="K11" s="30">
        <v>360</v>
      </c>
      <c r="L11" s="32">
        <v>99</v>
      </c>
      <c r="M11" s="33">
        <f t="shared" si="0"/>
        <v>35640</v>
      </c>
      <c r="N11" s="29" t="s">
        <v>38</v>
      </c>
      <c r="O11" s="34">
        <v>8056894290333</v>
      </c>
      <c r="P11" s="28">
        <v>240</v>
      </c>
      <c r="Q11" s="28">
        <v>185</v>
      </c>
      <c r="R11" s="28">
        <v>360</v>
      </c>
      <c r="S11" s="35">
        <f t="shared" si="2"/>
        <v>1.5984</v>
      </c>
      <c r="T11" s="36">
        <f t="shared" si="1"/>
        <v>575.42399999999998</v>
      </c>
    </row>
    <row r="12" spans="2:20" ht="83.25" customHeight="1" x14ac:dyDescent="0.2">
      <c r="B12" s="61"/>
      <c r="C12" s="15" t="s">
        <v>32</v>
      </c>
      <c r="D12" s="64" t="s">
        <v>31</v>
      </c>
      <c r="E12" s="16" t="s">
        <v>25</v>
      </c>
      <c r="F12" s="64" t="s">
        <v>8</v>
      </c>
      <c r="G12" s="16" t="s">
        <v>27</v>
      </c>
      <c r="H12" s="58">
        <v>12</v>
      </c>
      <c r="I12" s="18">
        <v>0</v>
      </c>
      <c r="J12" s="19" t="s">
        <v>7</v>
      </c>
      <c r="K12" s="18">
        <v>360</v>
      </c>
      <c r="L12" s="20">
        <v>99</v>
      </c>
      <c r="M12" s="21">
        <f t="shared" si="0"/>
        <v>35640</v>
      </c>
      <c r="N12" s="17" t="s">
        <v>38</v>
      </c>
      <c r="O12" s="22">
        <v>8056894290340</v>
      </c>
      <c r="P12" s="16">
        <v>240</v>
      </c>
      <c r="Q12" s="16">
        <v>165</v>
      </c>
      <c r="R12" s="16">
        <v>360</v>
      </c>
      <c r="S12" s="23">
        <f t="shared" si="2"/>
        <v>1.4256</v>
      </c>
      <c r="T12" s="24">
        <f t="shared" si="1"/>
        <v>513.21600000000001</v>
      </c>
    </row>
    <row r="13" spans="2:20" ht="83.25" customHeight="1" x14ac:dyDescent="0.2">
      <c r="B13" s="62"/>
      <c r="C13" s="25" t="s">
        <v>32</v>
      </c>
      <c r="D13" s="65"/>
      <c r="E13" s="1" t="s">
        <v>25</v>
      </c>
      <c r="F13" s="65"/>
      <c r="G13" s="1" t="s">
        <v>28</v>
      </c>
      <c r="H13" s="59"/>
      <c r="I13" s="8">
        <v>0</v>
      </c>
      <c r="J13" s="4" t="s">
        <v>7</v>
      </c>
      <c r="K13" s="8">
        <v>360</v>
      </c>
      <c r="L13" s="10">
        <v>99</v>
      </c>
      <c r="M13" s="11">
        <f t="shared" si="0"/>
        <v>35640</v>
      </c>
      <c r="N13" s="6" t="s">
        <v>38</v>
      </c>
      <c r="O13" s="2">
        <v>8056894290357</v>
      </c>
      <c r="P13" s="1">
        <v>240</v>
      </c>
      <c r="Q13" s="1">
        <v>175</v>
      </c>
      <c r="R13" s="1">
        <v>360</v>
      </c>
      <c r="S13" s="5">
        <f t="shared" si="2"/>
        <v>1.512</v>
      </c>
      <c r="T13" s="26">
        <f t="shared" si="1"/>
        <v>544.32000000000005</v>
      </c>
    </row>
    <row r="14" spans="2:20" ht="83.25" customHeight="1" thickBot="1" x14ac:dyDescent="0.25">
      <c r="B14" s="63"/>
      <c r="C14" s="27" t="s">
        <v>32</v>
      </c>
      <c r="D14" s="66"/>
      <c r="E14" s="28" t="s">
        <v>25</v>
      </c>
      <c r="F14" s="66"/>
      <c r="G14" s="28" t="s">
        <v>29</v>
      </c>
      <c r="H14" s="60"/>
      <c r="I14" s="30">
        <v>0</v>
      </c>
      <c r="J14" s="31" t="s">
        <v>7</v>
      </c>
      <c r="K14" s="30">
        <v>360</v>
      </c>
      <c r="L14" s="32">
        <v>99</v>
      </c>
      <c r="M14" s="33">
        <f t="shared" si="0"/>
        <v>35640</v>
      </c>
      <c r="N14" s="29" t="s">
        <v>38</v>
      </c>
      <c r="O14" s="34">
        <v>8056894290364</v>
      </c>
      <c r="P14" s="28">
        <v>240</v>
      </c>
      <c r="Q14" s="28">
        <v>185</v>
      </c>
      <c r="R14" s="28">
        <v>360</v>
      </c>
      <c r="S14" s="35">
        <f t="shared" si="2"/>
        <v>1.5984</v>
      </c>
      <c r="T14" s="36">
        <f t="shared" si="1"/>
        <v>575.42399999999998</v>
      </c>
    </row>
    <row r="15" spans="2:20" ht="83.25" customHeight="1" x14ac:dyDescent="0.2">
      <c r="B15" s="61"/>
      <c r="C15" s="15" t="s">
        <v>32</v>
      </c>
      <c r="D15" s="64" t="s">
        <v>31</v>
      </c>
      <c r="E15" s="16" t="s">
        <v>25</v>
      </c>
      <c r="F15" s="64" t="s">
        <v>14</v>
      </c>
      <c r="G15" s="16" t="s">
        <v>27</v>
      </c>
      <c r="H15" s="58">
        <v>12</v>
      </c>
      <c r="I15" s="18">
        <v>0</v>
      </c>
      <c r="J15" s="19" t="s">
        <v>7</v>
      </c>
      <c r="K15" s="18">
        <v>320</v>
      </c>
      <c r="L15" s="20">
        <v>99</v>
      </c>
      <c r="M15" s="21">
        <f t="shared" si="0"/>
        <v>31680</v>
      </c>
      <c r="N15" s="17" t="s">
        <v>38</v>
      </c>
      <c r="O15" s="22">
        <v>8056894290371</v>
      </c>
      <c r="P15" s="16">
        <v>240</v>
      </c>
      <c r="Q15" s="16">
        <v>165</v>
      </c>
      <c r="R15" s="16">
        <v>360</v>
      </c>
      <c r="S15" s="23">
        <f t="shared" si="2"/>
        <v>1.4256</v>
      </c>
      <c r="T15" s="24">
        <f t="shared" si="1"/>
        <v>456.19200000000001</v>
      </c>
    </row>
    <row r="16" spans="2:20" ht="83.25" customHeight="1" x14ac:dyDescent="0.2">
      <c r="B16" s="62"/>
      <c r="C16" s="25" t="s">
        <v>32</v>
      </c>
      <c r="D16" s="65"/>
      <c r="E16" s="1" t="s">
        <v>25</v>
      </c>
      <c r="F16" s="65"/>
      <c r="G16" s="1" t="s">
        <v>28</v>
      </c>
      <c r="H16" s="59"/>
      <c r="I16" s="8">
        <v>0</v>
      </c>
      <c r="J16" s="4" t="s">
        <v>7</v>
      </c>
      <c r="K16" s="8">
        <v>320</v>
      </c>
      <c r="L16" s="10">
        <v>99</v>
      </c>
      <c r="M16" s="11">
        <f t="shared" si="0"/>
        <v>31680</v>
      </c>
      <c r="N16" s="6" t="s">
        <v>38</v>
      </c>
      <c r="O16" s="2" t="s">
        <v>36</v>
      </c>
      <c r="P16" s="1">
        <v>240</v>
      </c>
      <c r="Q16" s="1">
        <v>175</v>
      </c>
      <c r="R16" s="1">
        <v>360</v>
      </c>
      <c r="S16" s="5">
        <f t="shared" si="2"/>
        <v>1.512</v>
      </c>
      <c r="T16" s="26">
        <f t="shared" si="1"/>
        <v>483.84000000000003</v>
      </c>
    </row>
    <row r="17" spans="2:20" ht="83.25" customHeight="1" thickBot="1" x14ac:dyDescent="0.25">
      <c r="B17" s="63"/>
      <c r="C17" s="27" t="s">
        <v>32</v>
      </c>
      <c r="D17" s="66"/>
      <c r="E17" s="28" t="s">
        <v>25</v>
      </c>
      <c r="F17" s="66"/>
      <c r="G17" s="28" t="s">
        <v>29</v>
      </c>
      <c r="H17" s="60"/>
      <c r="I17" s="30">
        <v>0</v>
      </c>
      <c r="J17" s="31" t="s">
        <v>7</v>
      </c>
      <c r="K17" s="30">
        <v>320</v>
      </c>
      <c r="L17" s="32">
        <v>99</v>
      </c>
      <c r="M17" s="33">
        <f t="shared" si="0"/>
        <v>31680</v>
      </c>
      <c r="N17" s="29" t="s">
        <v>38</v>
      </c>
      <c r="O17" s="34">
        <v>8056894290395</v>
      </c>
      <c r="P17" s="28">
        <v>240</v>
      </c>
      <c r="Q17" s="28">
        <v>185</v>
      </c>
      <c r="R17" s="28">
        <v>360</v>
      </c>
      <c r="S17" s="35">
        <f t="shared" si="2"/>
        <v>1.5984</v>
      </c>
      <c r="T17" s="36">
        <f t="shared" si="1"/>
        <v>511.488</v>
      </c>
    </row>
    <row r="18" spans="2:20" ht="83.25" customHeight="1" x14ac:dyDescent="0.2">
      <c r="B18" s="61"/>
      <c r="C18" s="15" t="s">
        <v>32</v>
      </c>
      <c r="D18" s="64" t="s">
        <v>31</v>
      </c>
      <c r="E18" s="16" t="s">
        <v>25</v>
      </c>
      <c r="F18" s="64" t="s">
        <v>15</v>
      </c>
      <c r="G18" s="16" t="s">
        <v>27</v>
      </c>
      <c r="H18" s="58">
        <v>12</v>
      </c>
      <c r="I18" s="18">
        <v>0</v>
      </c>
      <c r="J18" s="19" t="s">
        <v>7</v>
      </c>
      <c r="K18" s="18">
        <v>480</v>
      </c>
      <c r="L18" s="20">
        <v>99</v>
      </c>
      <c r="M18" s="21">
        <f t="shared" si="0"/>
        <v>47520</v>
      </c>
      <c r="N18" s="17" t="s">
        <v>38</v>
      </c>
      <c r="O18" s="22">
        <v>8056894290401</v>
      </c>
      <c r="P18" s="16">
        <v>240</v>
      </c>
      <c r="Q18" s="16">
        <v>165</v>
      </c>
      <c r="R18" s="16">
        <v>360</v>
      </c>
      <c r="S18" s="23">
        <f t="shared" si="2"/>
        <v>1.4256</v>
      </c>
      <c r="T18" s="24">
        <f t="shared" si="1"/>
        <v>684.28800000000001</v>
      </c>
    </row>
    <row r="19" spans="2:20" ht="83.25" customHeight="1" x14ac:dyDescent="0.2">
      <c r="B19" s="62"/>
      <c r="C19" s="25" t="s">
        <v>32</v>
      </c>
      <c r="D19" s="65"/>
      <c r="E19" s="1" t="s">
        <v>25</v>
      </c>
      <c r="F19" s="65"/>
      <c r="G19" s="1" t="s">
        <v>28</v>
      </c>
      <c r="H19" s="59"/>
      <c r="I19" s="8">
        <v>0</v>
      </c>
      <c r="J19" s="4" t="s">
        <v>7</v>
      </c>
      <c r="K19" s="8">
        <v>480</v>
      </c>
      <c r="L19" s="10">
        <v>99</v>
      </c>
      <c r="M19" s="11">
        <f t="shared" si="0"/>
        <v>47520</v>
      </c>
      <c r="N19" s="6" t="s">
        <v>38</v>
      </c>
      <c r="O19" s="2">
        <v>8056894290418</v>
      </c>
      <c r="P19" s="1">
        <v>240</v>
      </c>
      <c r="Q19" s="1">
        <v>175</v>
      </c>
      <c r="R19" s="1">
        <v>360</v>
      </c>
      <c r="S19" s="5">
        <f t="shared" si="2"/>
        <v>1.512</v>
      </c>
      <c r="T19" s="26">
        <f t="shared" si="1"/>
        <v>725.76</v>
      </c>
    </row>
    <row r="20" spans="2:20" ht="83.25" customHeight="1" thickBot="1" x14ac:dyDescent="0.25">
      <c r="B20" s="63"/>
      <c r="C20" s="27" t="s">
        <v>32</v>
      </c>
      <c r="D20" s="66"/>
      <c r="E20" s="28" t="s">
        <v>25</v>
      </c>
      <c r="F20" s="66"/>
      <c r="G20" s="28" t="s">
        <v>29</v>
      </c>
      <c r="H20" s="60"/>
      <c r="I20" s="30">
        <v>0</v>
      </c>
      <c r="J20" s="31" t="s">
        <v>7</v>
      </c>
      <c r="K20" s="30">
        <v>480</v>
      </c>
      <c r="L20" s="32">
        <v>99</v>
      </c>
      <c r="M20" s="33">
        <f t="shared" si="0"/>
        <v>47520</v>
      </c>
      <c r="N20" s="29" t="s">
        <v>38</v>
      </c>
      <c r="O20" s="34">
        <v>8056894290425</v>
      </c>
      <c r="P20" s="28">
        <v>240</v>
      </c>
      <c r="Q20" s="28">
        <v>185</v>
      </c>
      <c r="R20" s="28">
        <v>360</v>
      </c>
      <c r="S20" s="35">
        <f t="shared" si="2"/>
        <v>1.5984</v>
      </c>
      <c r="T20" s="36">
        <f t="shared" si="1"/>
        <v>767.23199999999997</v>
      </c>
    </row>
    <row r="21" spans="2:20" ht="83.25" customHeight="1" x14ac:dyDescent="0.2">
      <c r="B21" s="61"/>
      <c r="C21" s="15" t="s">
        <v>32</v>
      </c>
      <c r="D21" s="64" t="s">
        <v>31</v>
      </c>
      <c r="E21" s="16" t="s">
        <v>25</v>
      </c>
      <c r="F21" s="64" t="s">
        <v>20</v>
      </c>
      <c r="G21" s="16" t="s">
        <v>27</v>
      </c>
      <c r="H21" s="58">
        <v>12</v>
      </c>
      <c r="I21" s="18">
        <v>0</v>
      </c>
      <c r="J21" s="19" t="s">
        <v>7</v>
      </c>
      <c r="K21" s="18">
        <v>320</v>
      </c>
      <c r="L21" s="20">
        <v>99</v>
      </c>
      <c r="M21" s="21">
        <f t="shared" si="0"/>
        <v>31680</v>
      </c>
      <c r="N21" s="17" t="s">
        <v>38</v>
      </c>
      <c r="O21" s="22">
        <v>8056894290432</v>
      </c>
      <c r="P21" s="16">
        <v>240</v>
      </c>
      <c r="Q21" s="16">
        <v>165</v>
      </c>
      <c r="R21" s="16">
        <v>360</v>
      </c>
      <c r="S21" s="23">
        <f t="shared" si="2"/>
        <v>1.4256</v>
      </c>
      <c r="T21" s="24">
        <f t="shared" si="1"/>
        <v>456.19200000000001</v>
      </c>
    </row>
    <row r="22" spans="2:20" ht="83.25" customHeight="1" x14ac:dyDescent="0.2">
      <c r="B22" s="62"/>
      <c r="C22" s="25" t="s">
        <v>32</v>
      </c>
      <c r="D22" s="65"/>
      <c r="E22" s="1" t="s">
        <v>25</v>
      </c>
      <c r="F22" s="65"/>
      <c r="G22" s="1" t="s">
        <v>28</v>
      </c>
      <c r="H22" s="59"/>
      <c r="I22" s="8">
        <v>0</v>
      </c>
      <c r="J22" s="4" t="s">
        <v>7</v>
      </c>
      <c r="K22" s="8">
        <v>320</v>
      </c>
      <c r="L22" s="10">
        <v>99</v>
      </c>
      <c r="M22" s="11">
        <f t="shared" si="0"/>
        <v>31680</v>
      </c>
      <c r="N22" s="6" t="s">
        <v>38</v>
      </c>
      <c r="O22" s="2">
        <v>8056894290449</v>
      </c>
      <c r="P22" s="1">
        <v>240</v>
      </c>
      <c r="Q22" s="1">
        <v>175</v>
      </c>
      <c r="R22" s="1">
        <v>360</v>
      </c>
      <c r="S22" s="5">
        <f t="shared" si="2"/>
        <v>1.512</v>
      </c>
      <c r="T22" s="26">
        <f t="shared" si="1"/>
        <v>483.84000000000003</v>
      </c>
    </row>
    <row r="23" spans="2:20" ht="83.25" customHeight="1" thickBot="1" x14ac:dyDescent="0.25">
      <c r="B23" s="63"/>
      <c r="C23" s="27" t="s">
        <v>32</v>
      </c>
      <c r="D23" s="66"/>
      <c r="E23" s="28" t="s">
        <v>25</v>
      </c>
      <c r="F23" s="66"/>
      <c r="G23" s="28" t="s">
        <v>29</v>
      </c>
      <c r="H23" s="60"/>
      <c r="I23" s="30">
        <v>0</v>
      </c>
      <c r="J23" s="31" t="s">
        <v>7</v>
      </c>
      <c r="K23" s="30">
        <v>320</v>
      </c>
      <c r="L23" s="32">
        <v>99</v>
      </c>
      <c r="M23" s="33">
        <f t="shared" si="0"/>
        <v>31680</v>
      </c>
      <c r="N23" s="29" t="s">
        <v>38</v>
      </c>
      <c r="O23" s="34">
        <v>8056894290456</v>
      </c>
      <c r="P23" s="28">
        <v>240</v>
      </c>
      <c r="Q23" s="28">
        <v>185</v>
      </c>
      <c r="R23" s="28">
        <v>360</v>
      </c>
      <c r="S23" s="35">
        <f t="shared" si="2"/>
        <v>1.5984</v>
      </c>
      <c r="T23" s="36">
        <f t="shared" si="1"/>
        <v>511.488</v>
      </c>
    </row>
    <row r="24" spans="2:20" ht="83.25" customHeight="1" x14ac:dyDescent="0.2">
      <c r="B24" s="61"/>
      <c r="C24" s="15" t="s">
        <v>32</v>
      </c>
      <c r="D24" s="64" t="s">
        <v>31</v>
      </c>
      <c r="E24" s="16" t="s">
        <v>25</v>
      </c>
      <c r="F24" s="64" t="s">
        <v>21</v>
      </c>
      <c r="G24" s="16" t="s">
        <v>27</v>
      </c>
      <c r="H24" s="58">
        <v>12</v>
      </c>
      <c r="I24" s="18">
        <v>0</v>
      </c>
      <c r="J24" s="19" t="s">
        <v>7</v>
      </c>
      <c r="K24" s="18">
        <v>360</v>
      </c>
      <c r="L24" s="20">
        <v>99</v>
      </c>
      <c r="M24" s="21">
        <f t="shared" si="0"/>
        <v>35640</v>
      </c>
      <c r="N24" s="17" t="s">
        <v>38</v>
      </c>
      <c r="O24" s="22">
        <v>8056894290463</v>
      </c>
      <c r="P24" s="16">
        <v>240</v>
      </c>
      <c r="Q24" s="16">
        <v>165</v>
      </c>
      <c r="R24" s="16">
        <v>360</v>
      </c>
      <c r="S24" s="23">
        <f t="shared" si="2"/>
        <v>1.4256</v>
      </c>
      <c r="T24" s="24">
        <f t="shared" si="1"/>
        <v>513.21600000000001</v>
      </c>
    </row>
    <row r="25" spans="2:20" ht="83.25" customHeight="1" x14ac:dyDescent="0.2">
      <c r="B25" s="62"/>
      <c r="C25" s="25" t="s">
        <v>32</v>
      </c>
      <c r="D25" s="65"/>
      <c r="E25" s="1" t="s">
        <v>25</v>
      </c>
      <c r="F25" s="65"/>
      <c r="G25" s="1" t="s">
        <v>28</v>
      </c>
      <c r="H25" s="59"/>
      <c r="I25" s="8">
        <v>0</v>
      </c>
      <c r="J25" s="4" t="s">
        <v>7</v>
      </c>
      <c r="K25" s="8">
        <v>450</v>
      </c>
      <c r="L25" s="10">
        <v>99</v>
      </c>
      <c r="M25" s="11">
        <f t="shared" si="0"/>
        <v>44550</v>
      </c>
      <c r="N25" s="6" t="s">
        <v>38</v>
      </c>
      <c r="O25" s="2">
        <v>8056894290470</v>
      </c>
      <c r="P25" s="1">
        <v>240</v>
      </c>
      <c r="Q25" s="1">
        <v>175</v>
      </c>
      <c r="R25" s="1">
        <v>360</v>
      </c>
      <c r="S25" s="5">
        <f t="shared" si="2"/>
        <v>1.512</v>
      </c>
      <c r="T25" s="26">
        <f t="shared" si="1"/>
        <v>680.4</v>
      </c>
    </row>
    <row r="26" spans="2:20" ht="83.25" customHeight="1" thickBot="1" x14ac:dyDescent="0.25">
      <c r="B26" s="63"/>
      <c r="C26" s="27" t="s">
        <v>32</v>
      </c>
      <c r="D26" s="66"/>
      <c r="E26" s="28" t="s">
        <v>25</v>
      </c>
      <c r="F26" s="66"/>
      <c r="G26" s="28" t="s">
        <v>29</v>
      </c>
      <c r="H26" s="60"/>
      <c r="I26" s="30">
        <v>0</v>
      </c>
      <c r="J26" s="31" t="s">
        <v>7</v>
      </c>
      <c r="K26" s="30">
        <v>270</v>
      </c>
      <c r="L26" s="32">
        <v>99</v>
      </c>
      <c r="M26" s="33">
        <f t="shared" si="0"/>
        <v>26730</v>
      </c>
      <c r="N26" s="29" t="s">
        <v>38</v>
      </c>
      <c r="O26" s="34">
        <v>8056894290487</v>
      </c>
      <c r="P26" s="28">
        <v>240</v>
      </c>
      <c r="Q26" s="28">
        <v>185</v>
      </c>
      <c r="R26" s="28">
        <v>360</v>
      </c>
      <c r="S26" s="35">
        <f t="shared" si="2"/>
        <v>1.5984</v>
      </c>
      <c r="T26" s="36">
        <f t="shared" si="1"/>
        <v>431.56799999999998</v>
      </c>
    </row>
    <row r="27" spans="2:20" ht="141.75" customHeight="1" thickBot="1" x14ac:dyDescent="0.25">
      <c r="B27" s="37"/>
      <c r="C27" s="38" t="s">
        <v>33</v>
      </c>
      <c r="D27" s="14" t="s">
        <v>17</v>
      </c>
      <c r="E27" s="14" t="s">
        <v>22</v>
      </c>
      <c r="F27" s="39" t="s">
        <v>10</v>
      </c>
      <c r="G27" s="14" t="s">
        <v>30</v>
      </c>
      <c r="H27" s="40">
        <v>12</v>
      </c>
      <c r="I27" s="41">
        <v>0</v>
      </c>
      <c r="J27" s="14" t="s">
        <v>7</v>
      </c>
      <c r="K27" s="41">
        <v>2400</v>
      </c>
      <c r="L27" s="42">
        <v>59</v>
      </c>
      <c r="M27" s="43">
        <f t="shared" si="0"/>
        <v>141600</v>
      </c>
      <c r="N27" s="40" t="s">
        <v>38</v>
      </c>
      <c r="O27" s="13">
        <v>8056894290722</v>
      </c>
      <c r="P27" s="14">
        <v>70</v>
      </c>
      <c r="Q27" s="14">
        <v>140</v>
      </c>
      <c r="R27" s="14">
        <v>550</v>
      </c>
      <c r="S27" s="44">
        <f>P27*Q27*R27/10000/1000</f>
        <v>0.53900000000000003</v>
      </c>
      <c r="T27" s="45">
        <f t="shared" si="1"/>
        <v>1293.6000000000001</v>
      </c>
    </row>
    <row r="28" spans="2:20" ht="141.75" customHeight="1" thickBot="1" x14ac:dyDescent="0.25">
      <c r="B28" s="37"/>
      <c r="C28" s="38" t="s">
        <v>33</v>
      </c>
      <c r="D28" s="14" t="s">
        <v>17</v>
      </c>
      <c r="E28" s="14" t="s">
        <v>22</v>
      </c>
      <c r="F28" s="39" t="s">
        <v>11</v>
      </c>
      <c r="G28" s="14" t="s">
        <v>30</v>
      </c>
      <c r="H28" s="40">
        <v>12</v>
      </c>
      <c r="I28" s="41">
        <v>0</v>
      </c>
      <c r="J28" s="14" t="s">
        <v>7</v>
      </c>
      <c r="K28" s="41">
        <v>2400</v>
      </c>
      <c r="L28" s="42">
        <v>59</v>
      </c>
      <c r="M28" s="43">
        <f t="shared" si="0"/>
        <v>141600</v>
      </c>
      <c r="N28" s="40" t="s">
        <v>38</v>
      </c>
      <c r="O28" s="13">
        <v>8056894290494</v>
      </c>
      <c r="P28" s="14">
        <v>70</v>
      </c>
      <c r="Q28" s="14">
        <v>140</v>
      </c>
      <c r="R28" s="14">
        <v>550</v>
      </c>
      <c r="S28" s="44">
        <f>P28*Q28*R28/10000/1000</f>
        <v>0.53900000000000003</v>
      </c>
      <c r="T28" s="45">
        <f t="shared" si="1"/>
        <v>1293.6000000000001</v>
      </c>
    </row>
    <row r="29" spans="2:20" ht="141.75" customHeight="1" thickBot="1" x14ac:dyDescent="0.25">
      <c r="B29" s="37"/>
      <c r="C29" s="38" t="s">
        <v>33</v>
      </c>
      <c r="D29" s="14" t="s">
        <v>17</v>
      </c>
      <c r="E29" s="14" t="s">
        <v>22</v>
      </c>
      <c r="F29" s="39" t="s">
        <v>12</v>
      </c>
      <c r="G29" s="14" t="s">
        <v>30</v>
      </c>
      <c r="H29" s="40">
        <v>12</v>
      </c>
      <c r="I29" s="41">
        <v>0</v>
      </c>
      <c r="J29" s="14" t="s">
        <v>7</v>
      </c>
      <c r="K29" s="41">
        <v>2400</v>
      </c>
      <c r="L29" s="42">
        <v>59</v>
      </c>
      <c r="M29" s="43">
        <f t="shared" si="0"/>
        <v>141600</v>
      </c>
      <c r="N29" s="40" t="s">
        <v>38</v>
      </c>
      <c r="O29" s="13">
        <v>8056894290500</v>
      </c>
      <c r="P29" s="14">
        <v>70</v>
      </c>
      <c r="Q29" s="14">
        <v>140</v>
      </c>
      <c r="R29" s="14">
        <v>550</v>
      </c>
      <c r="S29" s="44">
        <f>P29*Q29*R29/10000/1000</f>
        <v>0.53900000000000003</v>
      </c>
      <c r="T29" s="45">
        <f t="shared" si="1"/>
        <v>1293.6000000000001</v>
      </c>
    </row>
    <row r="30" spans="2:20" ht="141.75" customHeight="1" thickBot="1" x14ac:dyDescent="0.25">
      <c r="B30" s="37"/>
      <c r="C30" s="38" t="s">
        <v>33</v>
      </c>
      <c r="D30" s="14" t="s">
        <v>17</v>
      </c>
      <c r="E30" s="14" t="s">
        <v>22</v>
      </c>
      <c r="F30" s="39" t="s">
        <v>13</v>
      </c>
      <c r="G30" s="14" t="s">
        <v>30</v>
      </c>
      <c r="H30" s="40">
        <v>12</v>
      </c>
      <c r="I30" s="41">
        <v>0</v>
      </c>
      <c r="J30" s="14" t="s">
        <v>7</v>
      </c>
      <c r="K30" s="41">
        <v>2400</v>
      </c>
      <c r="L30" s="42">
        <v>59</v>
      </c>
      <c r="M30" s="43">
        <f t="shared" si="0"/>
        <v>141600</v>
      </c>
      <c r="N30" s="40" t="s">
        <v>38</v>
      </c>
      <c r="O30" s="13">
        <v>8056894290517</v>
      </c>
      <c r="P30" s="14">
        <v>70</v>
      </c>
      <c r="Q30" s="14">
        <v>140</v>
      </c>
      <c r="R30" s="14">
        <v>550</v>
      </c>
      <c r="S30" s="44">
        <f>P30*Q30*R30/10000/1000</f>
        <v>0.53900000000000003</v>
      </c>
      <c r="T30" s="45">
        <f t="shared" si="1"/>
        <v>1293.6000000000001</v>
      </c>
    </row>
    <row r="31" spans="2:20" ht="141.75" customHeight="1" thickBot="1" x14ac:dyDescent="0.25">
      <c r="B31" s="37"/>
      <c r="C31" s="38" t="s">
        <v>33</v>
      </c>
      <c r="D31" s="14" t="s">
        <v>17</v>
      </c>
      <c r="E31" s="14" t="s">
        <v>22</v>
      </c>
      <c r="F31" s="39" t="s">
        <v>8</v>
      </c>
      <c r="G31" s="14" t="s">
        <v>30</v>
      </c>
      <c r="H31" s="40">
        <v>12</v>
      </c>
      <c r="I31" s="41">
        <v>0</v>
      </c>
      <c r="J31" s="14" t="s">
        <v>7</v>
      </c>
      <c r="K31" s="41">
        <v>1200</v>
      </c>
      <c r="L31" s="42">
        <v>59</v>
      </c>
      <c r="M31" s="43">
        <f t="shared" si="0"/>
        <v>70800</v>
      </c>
      <c r="N31" s="40" t="s">
        <v>38</v>
      </c>
      <c r="O31" s="13">
        <v>8056894290524</v>
      </c>
      <c r="P31" s="14">
        <v>70</v>
      </c>
      <c r="Q31" s="14">
        <v>140</v>
      </c>
      <c r="R31" s="14">
        <v>550</v>
      </c>
      <c r="S31" s="44">
        <f t="shared" ref="S31:S34" si="3">P31*Q31*R31/10000/1000</f>
        <v>0.53900000000000003</v>
      </c>
      <c r="T31" s="45">
        <f t="shared" si="1"/>
        <v>646.80000000000007</v>
      </c>
    </row>
    <row r="32" spans="2:20" ht="141.75" customHeight="1" thickBot="1" x14ac:dyDescent="0.25">
      <c r="B32" s="37"/>
      <c r="C32" s="38" t="s">
        <v>33</v>
      </c>
      <c r="D32" s="14" t="s">
        <v>17</v>
      </c>
      <c r="E32" s="14" t="s">
        <v>22</v>
      </c>
      <c r="F32" s="39" t="s">
        <v>14</v>
      </c>
      <c r="G32" s="14" t="s">
        <v>30</v>
      </c>
      <c r="H32" s="40">
        <v>12</v>
      </c>
      <c r="I32" s="41">
        <v>0</v>
      </c>
      <c r="J32" s="14" t="s">
        <v>7</v>
      </c>
      <c r="K32" s="41">
        <v>1200</v>
      </c>
      <c r="L32" s="42">
        <v>59</v>
      </c>
      <c r="M32" s="43">
        <f t="shared" si="0"/>
        <v>70800</v>
      </c>
      <c r="N32" s="40" t="s">
        <v>38</v>
      </c>
      <c r="O32" s="13">
        <v>8056894290531</v>
      </c>
      <c r="P32" s="14">
        <v>70</v>
      </c>
      <c r="Q32" s="14">
        <v>140</v>
      </c>
      <c r="R32" s="14">
        <v>550</v>
      </c>
      <c r="S32" s="44">
        <f t="shared" si="3"/>
        <v>0.53900000000000003</v>
      </c>
      <c r="T32" s="45">
        <f t="shared" si="1"/>
        <v>646.80000000000007</v>
      </c>
    </row>
    <row r="33" spans="2:20" ht="141.75" customHeight="1" thickBot="1" x14ac:dyDescent="0.25">
      <c r="B33" s="37"/>
      <c r="C33" s="38" t="s">
        <v>33</v>
      </c>
      <c r="D33" s="14" t="s">
        <v>17</v>
      </c>
      <c r="E33" s="14" t="s">
        <v>22</v>
      </c>
      <c r="F33" s="39" t="s">
        <v>15</v>
      </c>
      <c r="G33" s="14" t="s">
        <v>30</v>
      </c>
      <c r="H33" s="40">
        <v>12</v>
      </c>
      <c r="I33" s="41">
        <v>0</v>
      </c>
      <c r="J33" s="14" t="s">
        <v>7</v>
      </c>
      <c r="K33" s="41">
        <v>1200</v>
      </c>
      <c r="L33" s="42">
        <v>59</v>
      </c>
      <c r="M33" s="43">
        <f t="shared" si="0"/>
        <v>70800</v>
      </c>
      <c r="N33" s="40" t="s">
        <v>38</v>
      </c>
      <c r="O33" s="13">
        <v>8056894290548</v>
      </c>
      <c r="P33" s="14">
        <v>70</v>
      </c>
      <c r="Q33" s="14">
        <v>140</v>
      </c>
      <c r="R33" s="14">
        <v>550</v>
      </c>
      <c r="S33" s="44">
        <f t="shared" si="3"/>
        <v>0.53900000000000003</v>
      </c>
      <c r="T33" s="45">
        <f t="shared" si="1"/>
        <v>646.80000000000007</v>
      </c>
    </row>
    <row r="34" spans="2:20" ht="141.75" customHeight="1" thickBot="1" x14ac:dyDescent="0.25">
      <c r="B34" s="37"/>
      <c r="C34" s="38" t="s">
        <v>33</v>
      </c>
      <c r="D34" s="14" t="s">
        <v>17</v>
      </c>
      <c r="E34" s="14" t="s">
        <v>22</v>
      </c>
      <c r="F34" s="39" t="s">
        <v>16</v>
      </c>
      <c r="G34" s="14" t="s">
        <v>30</v>
      </c>
      <c r="H34" s="40">
        <v>12</v>
      </c>
      <c r="I34" s="41">
        <v>0</v>
      </c>
      <c r="J34" s="14" t="s">
        <v>7</v>
      </c>
      <c r="K34" s="41">
        <v>1200</v>
      </c>
      <c r="L34" s="42">
        <v>59</v>
      </c>
      <c r="M34" s="43">
        <f t="shared" si="0"/>
        <v>70800</v>
      </c>
      <c r="N34" s="40" t="s">
        <v>38</v>
      </c>
      <c r="O34" s="13">
        <v>8056894290555</v>
      </c>
      <c r="P34" s="14">
        <v>70</v>
      </c>
      <c r="Q34" s="14">
        <v>140</v>
      </c>
      <c r="R34" s="14">
        <v>550</v>
      </c>
      <c r="S34" s="44">
        <f t="shared" si="3"/>
        <v>0.53900000000000003</v>
      </c>
      <c r="T34" s="45">
        <f t="shared" si="1"/>
        <v>646.80000000000007</v>
      </c>
    </row>
    <row r="35" spans="2:20" ht="141.75" customHeight="1" thickBot="1" x14ac:dyDescent="0.25">
      <c r="B35" s="37"/>
      <c r="C35" s="38" t="s">
        <v>34</v>
      </c>
      <c r="D35" s="14" t="s">
        <v>17</v>
      </c>
      <c r="E35" s="14" t="s">
        <v>23</v>
      </c>
      <c r="F35" s="39" t="s">
        <v>10</v>
      </c>
      <c r="G35" s="14" t="s">
        <v>30</v>
      </c>
      <c r="H35" s="40">
        <v>12</v>
      </c>
      <c r="I35" s="41">
        <v>0</v>
      </c>
      <c r="J35" s="14" t="s">
        <v>7</v>
      </c>
      <c r="K35" s="41">
        <v>500</v>
      </c>
      <c r="L35" s="42">
        <v>49</v>
      </c>
      <c r="M35" s="43">
        <f t="shared" si="0"/>
        <v>24500</v>
      </c>
      <c r="N35" s="40" t="s">
        <v>38</v>
      </c>
      <c r="O35" s="13">
        <v>8056894290562</v>
      </c>
      <c r="P35" s="14">
        <v>70</v>
      </c>
      <c r="Q35" s="14">
        <v>140</v>
      </c>
      <c r="R35" s="14">
        <v>550</v>
      </c>
      <c r="S35" s="44">
        <f>P35*Q35*R35/10000/1000</f>
        <v>0.53900000000000003</v>
      </c>
      <c r="T35" s="45">
        <f t="shared" si="1"/>
        <v>269.5</v>
      </c>
    </row>
    <row r="36" spans="2:20" ht="141.75" customHeight="1" thickBot="1" x14ac:dyDescent="0.25">
      <c r="B36" s="37"/>
      <c r="C36" s="38" t="s">
        <v>34</v>
      </c>
      <c r="D36" s="14" t="s">
        <v>17</v>
      </c>
      <c r="E36" s="14" t="s">
        <v>23</v>
      </c>
      <c r="F36" s="39" t="s">
        <v>11</v>
      </c>
      <c r="G36" s="14" t="s">
        <v>30</v>
      </c>
      <c r="H36" s="40">
        <v>12</v>
      </c>
      <c r="I36" s="41">
        <v>0</v>
      </c>
      <c r="J36" s="14" t="s">
        <v>7</v>
      </c>
      <c r="K36" s="41">
        <v>500</v>
      </c>
      <c r="L36" s="42">
        <v>49</v>
      </c>
      <c r="M36" s="43">
        <f t="shared" si="0"/>
        <v>24500</v>
      </c>
      <c r="N36" s="40" t="s">
        <v>38</v>
      </c>
      <c r="O36" s="13">
        <v>8056894290579</v>
      </c>
      <c r="P36" s="14">
        <v>70</v>
      </c>
      <c r="Q36" s="14">
        <v>140</v>
      </c>
      <c r="R36" s="14">
        <v>550</v>
      </c>
      <c r="S36" s="44">
        <f>P36*Q36*R36/10000/1000</f>
        <v>0.53900000000000003</v>
      </c>
      <c r="T36" s="45">
        <f t="shared" si="1"/>
        <v>269.5</v>
      </c>
    </row>
    <row r="37" spans="2:20" ht="141.75" customHeight="1" thickBot="1" x14ac:dyDescent="0.25">
      <c r="B37" s="37"/>
      <c r="C37" s="38" t="s">
        <v>34</v>
      </c>
      <c r="D37" s="14" t="s">
        <v>17</v>
      </c>
      <c r="E37" s="14" t="s">
        <v>23</v>
      </c>
      <c r="F37" s="39" t="s">
        <v>12</v>
      </c>
      <c r="G37" s="14" t="s">
        <v>30</v>
      </c>
      <c r="H37" s="40">
        <v>12</v>
      </c>
      <c r="I37" s="41">
        <v>0</v>
      </c>
      <c r="J37" s="14" t="s">
        <v>7</v>
      </c>
      <c r="K37" s="41">
        <v>500</v>
      </c>
      <c r="L37" s="42">
        <v>49</v>
      </c>
      <c r="M37" s="43">
        <f t="shared" si="0"/>
        <v>24500</v>
      </c>
      <c r="N37" s="40" t="s">
        <v>38</v>
      </c>
      <c r="O37" s="13">
        <v>8056894290586</v>
      </c>
      <c r="P37" s="14">
        <v>70</v>
      </c>
      <c r="Q37" s="14">
        <v>140</v>
      </c>
      <c r="R37" s="14">
        <v>550</v>
      </c>
      <c r="S37" s="44">
        <v>0.38100000000000001</v>
      </c>
      <c r="T37" s="45">
        <f t="shared" si="1"/>
        <v>190.5</v>
      </c>
    </row>
    <row r="38" spans="2:20" ht="141.75" customHeight="1" thickBot="1" x14ac:dyDescent="0.25">
      <c r="B38" s="37"/>
      <c r="C38" s="38" t="s">
        <v>34</v>
      </c>
      <c r="D38" s="14" t="s">
        <v>17</v>
      </c>
      <c r="E38" s="14" t="s">
        <v>23</v>
      </c>
      <c r="F38" s="39" t="s">
        <v>13</v>
      </c>
      <c r="G38" s="14" t="s">
        <v>30</v>
      </c>
      <c r="H38" s="40">
        <v>12</v>
      </c>
      <c r="I38" s="41">
        <v>0</v>
      </c>
      <c r="J38" s="14" t="s">
        <v>7</v>
      </c>
      <c r="K38" s="41">
        <v>500</v>
      </c>
      <c r="L38" s="42">
        <v>49</v>
      </c>
      <c r="M38" s="43">
        <f t="shared" si="0"/>
        <v>24500</v>
      </c>
      <c r="N38" s="40" t="s">
        <v>38</v>
      </c>
      <c r="O38" s="13">
        <v>8056894290593</v>
      </c>
      <c r="P38" s="14">
        <v>70</v>
      </c>
      <c r="Q38" s="14">
        <v>140</v>
      </c>
      <c r="R38" s="14">
        <v>550</v>
      </c>
      <c r="S38" s="44">
        <v>0.38100000000000001</v>
      </c>
      <c r="T38" s="45">
        <f t="shared" si="1"/>
        <v>190.5</v>
      </c>
    </row>
    <row r="39" spans="2:20" ht="141.75" customHeight="1" thickBot="1" x14ac:dyDescent="0.25">
      <c r="B39" s="37"/>
      <c r="C39" s="38" t="s">
        <v>34</v>
      </c>
      <c r="D39" s="14" t="s">
        <v>17</v>
      </c>
      <c r="E39" s="14" t="s">
        <v>23</v>
      </c>
      <c r="F39" s="39" t="s">
        <v>8</v>
      </c>
      <c r="G39" s="14" t="s">
        <v>30</v>
      </c>
      <c r="H39" s="40">
        <v>12</v>
      </c>
      <c r="I39" s="41">
        <v>0</v>
      </c>
      <c r="J39" s="14" t="s">
        <v>7</v>
      </c>
      <c r="K39" s="41">
        <v>500</v>
      </c>
      <c r="L39" s="42">
        <v>49</v>
      </c>
      <c r="M39" s="43">
        <f t="shared" si="0"/>
        <v>24500</v>
      </c>
      <c r="N39" s="40" t="s">
        <v>38</v>
      </c>
      <c r="O39" s="13">
        <v>8056894290609</v>
      </c>
      <c r="P39" s="14">
        <v>70</v>
      </c>
      <c r="Q39" s="14">
        <v>140</v>
      </c>
      <c r="R39" s="14">
        <v>550</v>
      </c>
      <c r="S39" s="44">
        <v>0.38100000000000001</v>
      </c>
      <c r="T39" s="45">
        <f t="shared" si="1"/>
        <v>190.5</v>
      </c>
    </row>
    <row r="40" spans="2:20" ht="141.75" customHeight="1" thickBot="1" x14ac:dyDescent="0.25">
      <c r="B40" s="37"/>
      <c r="C40" s="38" t="s">
        <v>34</v>
      </c>
      <c r="D40" s="14" t="s">
        <v>17</v>
      </c>
      <c r="E40" s="14" t="s">
        <v>23</v>
      </c>
      <c r="F40" s="39" t="s">
        <v>14</v>
      </c>
      <c r="G40" s="14" t="s">
        <v>30</v>
      </c>
      <c r="H40" s="40">
        <v>12</v>
      </c>
      <c r="I40" s="41">
        <v>0</v>
      </c>
      <c r="J40" s="14" t="s">
        <v>7</v>
      </c>
      <c r="K40" s="41">
        <v>500</v>
      </c>
      <c r="L40" s="42">
        <v>49</v>
      </c>
      <c r="M40" s="43">
        <f t="shared" si="0"/>
        <v>24500</v>
      </c>
      <c r="N40" s="40" t="s">
        <v>38</v>
      </c>
      <c r="O40" s="13">
        <v>8056894290616</v>
      </c>
      <c r="P40" s="14">
        <v>70</v>
      </c>
      <c r="Q40" s="14">
        <v>140</v>
      </c>
      <c r="R40" s="14">
        <v>550</v>
      </c>
      <c r="S40" s="44">
        <v>0.38100000000000001</v>
      </c>
      <c r="T40" s="45">
        <f t="shared" si="1"/>
        <v>190.5</v>
      </c>
    </row>
    <row r="41" spans="2:20" ht="141.75" customHeight="1" thickBot="1" x14ac:dyDescent="0.25">
      <c r="B41" s="37"/>
      <c r="C41" s="38" t="s">
        <v>34</v>
      </c>
      <c r="D41" s="14" t="s">
        <v>17</v>
      </c>
      <c r="E41" s="14" t="s">
        <v>23</v>
      </c>
      <c r="F41" s="39" t="s">
        <v>15</v>
      </c>
      <c r="G41" s="14" t="s">
        <v>30</v>
      </c>
      <c r="H41" s="40">
        <v>12</v>
      </c>
      <c r="I41" s="41">
        <v>0</v>
      </c>
      <c r="J41" s="14" t="s">
        <v>7</v>
      </c>
      <c r="K41" s="41">
        <v>500</v>
      </c>
      <c r="L41" s="42">
        <v>49</v>
      </c>
      <c r="M41" s="43">
        <f t="shared" si="0"/>
        <v>24500</v>
      </c>
      <c r="N41" s="40" t="s">
        <v>38</v>
      </c>
      <c r="O41" s="13">
        <v>8056894290623</v>
      </c>
      <c r="P41" s="14">
        <v>70</v>
      </c>
      <c r="Q41" s="14">
        <v>140</v>
      </c>
      <c r="R41" s="14">
        <v>550</v>
      </c>
      <c r="S41" s="44">
        <v>0.38100000000000001</v>
      </c>
      <c r="T41" s="45">
        <f t="shared" si="1"/>
        <v>190.5</v>
      </c>
    </row>
    <row r="42" spans="2:20" ht="141.75" customHeight="1" thickBot="1" x14ac:dyDescent="0.25">
      <c r="B42" s="37"/>
      <c r="C42" s="38" t="s">
        <v>34</v>
      </c>
      <c r="D42" s="14" t="s">
        <v>17</v>
      </c>
      <c r="E42" s="14" t="s">
        <v>23</v>
      </c>
      <c r="F42" s="39" t="s">
        <v>16</v>
      </c>
      <c r="G42" s="14" t="s">
        <v>30</v>
      </c>
      <c r="H42" s="40">
        <v>12</v>
      </c>
      <c r="I42" s="41">
        <v>0</v>
      </c>
      <c r="J42" s="14" t="s">
        <v>7</v>
      </c>
      <c r="K42" s="41">
        <v>500</v>
      </c>
      <c r="L42" s="42">
        <v>49</v>
      </c>
      <c r="M42" s="43">
        <f t="shared" si="0"/>
        <v>24500</v>
      </c>
      <c r="N42" s="40" t="s">
        <v>38</v>
      </c>
      <c r="O42" s="13">
        <v>8056894290630</v>
      </c>
      <c r="P42" s="14">
        <v>70</v>
      </c>
      <c r="Q42" s="14">
        <v>140</v>
      </c>
      <c r="R42" s="14">
        <v>550</v>
      </c>
      <c r="S42" s="44">
        <v>0.38100000000000001</v>
      </c>
      <c r="T42" s="45">
        <f t="shared" si="1"/>
        <v>190.5</v>
      </c>
    </row>
    <row r="43" spans="2:20" ht="141.75" customHeight="1" thickBot="1" x14ac:dyDescent="0.25">
      <c r="B43" s="37"/>
      <c r="C43" s="38" t="s">
        <v>35</v>
      </c>
      <c r="D43" s="14" t="s">
        <v>9</v>
      </c>
      <c r="E43" s="14" t="s">
        <v>23</v>
      </c>
      <c r="F43" s="39" t="s">
        <v>10</v>
      </c>
      <c r="G43" s="14" t="s">
        <v>30</v>
      </c>
      <c r="H43" s="40" t="s">
        <v>48</v>
      </c>
      <c r="I43" s="41">
        <v>2900</v>
      </c>
      <c r="J43" s="14" t="s">
        <v>18</v>
      </c>
      <c r="K43" s="41">
        <f t="shared" ref="K43:K50" si="4">+I43*2</f>
        <v>5800</v>
      </c>
      <c r="L43" s="42">
        <v>29</v>
      </c>
      <c r="M43" s="43">
        <f t="shared" si="0"/>
        <v>168200</v>
      </c>
      <c r="N43" s="40" t="s">
        <v>38</v>
      </c>
      <c r="O43" s="13">
        <v>8056894290647</v>
      </c>
      <c r="P43" s="14" t="s">
        <v>19</v>
      </c>
      <c r="Q43" s="14"/>
      <c r="R43" s="14">
        <v>550</v>
      </c>
      <c r="S43" s="44">
        <v>0.38100000000000001</v>
      </c>
      <c r="T43" s="45">
        <f t="shared" ref="T43:T50" si="5">S43*I43</f>
        <v>1104.9000000000001</v>
      </c>
    </row>
    <row r="44" spans="2:20" ht="141.75" customHeight="1" thickBot="1" x14ac:dyDescent="0.25">
      <c r="B44" s="37"/>
      <c r="C44" s="38" t="s">
        <v>35</v>
      </c>
      <c r="D44" s="14" t="s">
        <v>9</v>
      </c>
      <c r="E44" s="14" t="s">
        <v>23</v>
      </c>
      <c r="F44" s="39" t="s">
        <v>11</v>
      </c>
      <c r="G44" s="14" t="s">
        <v>30</v>
      </c>
      <c r="H44" s="40" t="s">
        <v>49</v>
      </c>
      <c r="I44" s="41">
        <v>2900</v>
      </c>
      <c r="J44" s="14" t="s">
        <v>18</v>
      </c>
      <c r="K44" s="41">
        <f t="shared" si="4"/>
        <v>5800</v>
      </c>
      <c r="L44" s="42">
        <v>29</v>
      </c>
      <c r="M44" s="43">
        <f t="shared" si="0"/>
        <v>168200</v>
      </c>
      <c r="N44" s="40" t="s">
        <v>38</v>
      </c>
      <c r="O44" s="13">
        <v>8056894290654</v>
      </c>
      <c r="P44" s="14" t="s">
        <v>19</v>
      </c>
      <c r="Q44" s="14"/>
      <c r="R44" s="14">
        <v>550</v>
      </c>
      <c r="S44" s="44">
        <v>0.38100000000000001</v>
      </c>
      <c r="T44" s="45">
        <f t="shared" si="5"/>
        <v>1104.9000000000001</v>
      </c>
    </row>
    <row r="45" spans="2:20" ht="141.75" customHeight="1" thickBot="1" x14ac:dyDescent="0.25">
      <c r="B45" s="37"/>
      <c r="C45" s="38" t="s">
        <v>35</v>
      </c>
      <c r="D45" s="14" t="s">
        <v>9</v>
      </c>
      <c r="E45" s="14" t="s">
        <v>23</v>
      </c>
      <c r="F45" s="39" t="s">
        <v>12</v>
      </c>
      <c r="G45" s="14" t="s">
        <v>30</v>
      </c>
      <c r="H45" s="40" t="s">
        <v>50</v>
      </c>
      <c r="I45" s="41">
        <v>2900</v>
      </c>
      <c r="J45" s="14" t="s">
        <v>18</v>
      </c>
      <c r="K45" s="41">
        <f t="shared" si="4"/>
        <v>5800</v>
      </c>
      <c r="L45" s="42">
        <v>29</v>
      </c>
      <c r="M45" s="43">
        <f t="shared" si="0"/>
        <v>168200</v>
      </c>
      <c r="N45" s="40" t="s">
        <v>38</v>
      </c>
      <c r="O45" s="13">
        <v>8056894290661</v>
      </c>
      <c r="P45" s="14" t="s">
        <v>19</v>
      </c>
      <c r="Q45" s="14"/>
      <c r="R45" s="14">
        <v>550</v>
      </c>
      <c r="S45" s="44">
        <v>0.38100000000000001</v>
      </c>
      <c r="T45" s="45">
        <f t="shared" si="5"/>
        <v>1104.9000000000001</v>
      </c>
    </row>
    <row r="46" spans="2:20" ht="141.75" customHeight="1" thickBot="1" x14ac:dyDescent="0.25">
      <c r="B46" s="37"/>
      <c r="C46" s="38" t="s">
        <v>35</v>
      </c>
      <c r="D46" s="14" t="s">
        <v>9</v>
      </c>
      <c r="E46" s="14" t="s">
        <v>23</v>
      </c>
      <c r="F46" s="39" t="s">
        <v>13</v>
      </c>
      <c r="G46" s="14" t="s">
        <v>30</v>
      </c>
      <c r="H46" s="40" t="s">
        <v>51</v>
      </c>
      <c r="I46" s="41">
        <v>2900</v>
      </c>
      <c r="J46" s="14" t="s">
        <v>18</v>
      </c>
      <c r="K46" s="41">
        <f t="shared" si="4"/>
        <v>5800</v>
      </c>
      <c r="L46" s="42">
        <v>29</v>
      </c>
      <c r="M46" s="43">
        <f t="shared" si="0"/>
        <v>168200</v>
      </c>
      <c r="N46" s="40" t="s">
        <v>38</v>
      </c>
      <c r="O46" s="13">
        <v>8056894290678</v>
      </c>
      <c r="P46" s="14" t="s">
        <v>19</v>
      </c>
      <c r="Q46" s="14"/>
      <c r="R46" s="14">
        <v>550</v>
      </c>
      <c r="S46" s="44">
        <v>0.38100000000000001</v>
      </c>
      <c r="T46" s="45">
        <f t="shared" si="5"/>
        <v>1104.9000000000001</v>
      </c>
    </row>
    <row r="47" spans="2:20" ht="141.75" customHeight="1" thickBot="1" x14ac:dyDescent="0.25">
      <c r="B47" s="37"/>
      <c r="C47" s="38" t="s">
        <v>35</v>
      </c>
      <c r="D47" s="14" t="s">
        <v>9</v>
      </c>
      <c r="E47" s="14" t="s">
        <v>23</v>
      </c>
      <c r="F47" s="39" t="s">
        <v>8</v>
      </c>
      <c r="G47" s="14" t="s">
        <v>30</v>
      </c>
      <c r="H47" s="40" t="s">
        <v>52</v>
      </c>
      <c r="I47" s="41">
        <v>1400</v>
      </c>
      <c r="J47" s="14" t="s">
        <v>18</v>
      </c>
      <c r="K47" s="41">
        <f t="shared" si="4"/>
        <v>2800</v>
      </c>
      <c r="L47" s="42">
        <v>29</v>
      </c>
      <c r="M47" s="43">
        <f t="shared" si="0"/>
        <v>81200</v>
      </c>
      <c r="N47" s="40" t="s">
        <v>38</v>
      </c>
      <c r="O47" s="13">
        <v>8056894290685</v>
      </c>
      <c r="P47" s="14" t="s">
        <v>19</v>
      </c>
      <c r="Q47" s="14"/>
      <c r="R47" s="14">
        <v>550</v>
      </c>
      <c r="S47" s="44">
        <v>0.38100000000000001</v>
      </c>
      <c r="T47" s="45">
        <f t="shared" si="5"/>
        <v>533.4</v>
      </c>
    </row>
    <row r="48" spans="2:20" ht="141.75" customHeight="1" thickBot="1" x14ac:dyDescent="0.25">
      <c r="B48" s="37"/>
      <c r="C48" s="38" t="s">
        <v>35</v>
      </c>
      <c r="D48" s="14" t="s">
        <v>9</v>
      </c>
      <c r="E48" s="14" t="s">
        <v>23</v>
      </c>
      <c r="F48" s="39" t="s">
        <v>14</v>
      </c>
      <c r="G48" s="14" t="s">
        <v>30</v>
      </c>
      <c r="H48" s="40" t="s">
        <v>53</v>
      </c>
      <c r="I48" s="41">
        <v>1400</v>
      </c>
      <c r="J48" s="14" t="s">
        <v>18</v>
      </c>
      <c r="K48" s="41">
        <f t="shared" si="4"/>
        <v>2800</v>
      </c>
      <c r="L48" s="42">
        <v>29</v>
      </c>
      <c r="M48" s="43">
        <f t="shared" si="0"/>
        <v>81200</v>
      </c>
      <c r="N48" s="40" t="s">
        <v>38</v>
      </c>
      <c r="O48" s="13">
        <v>8056894290692</v>
      </c>
      <c r="P48" s="14" t="s">
        <v>19</v>
      </c>
      <c r="Q48" s="14"/>
      <c r="R48" s="14">
        <v>550</v>
      </c>
      <c r="S48" s="44">
        <v>0.38100000000000001</v>
      </c>
      <c r="T48" s="45">
        <f t="shared" si="5"/>
        <v>533.4</v>
      </c>
    </row>
    <row r="49" spans="2:20" ht="141.75" customHeight="1" thickBot="1" x14ac:dyDescent="0.25">
      <c r="B49" s="37"/>
      <c r="C49" s="38" t="s">
        <v>35</v>
      </c>
      <c r="D49" s="14" t="s">
        <v>9</v>
      </c>
      <c r="E49" s="14" t="s">
        <v>23</v>
      </c>
      <c r="F49" s="39" t="s">
        <v>15</v>
      </c>
      <c r="G49" s="14" t="s">
        <v>30</v>
      </c>
      <c r="H49" s="40" t="s">
        <v>54</v>
      </c>
      <c r="I49" s="41">
        <v>1400</v>
      </c>
      <c r="J49" s="14" t="s">
        <v>18</v>
      </c>
      <c r="K49" s="41">
        <f t="shared" si="4"/>
        <v>2800</v>
      </c>
      <c r="L49" s="42">
        <v>29</v>
      </c>
      <c r="M49" s="43">
        <f t="shared" si="0"/>
        <v>81200</v>
      </c>
      <c r="N49" s="40" t="s">
        <v>38</v>
      </c>
      <c r="O49" s="13">
        <v>8056894290708</v>
      </c>
      <c r="P49" s="14" t="s">
        <v>19</v>
      </c>
      <c r="Q49" s="14"/>
      <c r="R49" s="14">
        <v>550</v>
      </c>
      <c r="S49" s="44">
        <v>0.38100000000000001</v>
      </c>
      <c r="T49" s="45">
        <f t="shared" si="5"/>
        <v>533.4</v>
      </c>
    </row>
    <row r="50" spans="2:20" ht="141.75" customHeight="1" thickBot="1" x14ac:dyDescent="0.25">
      <c r="B50" s="37"/>
      <c r="C50" s="38" t="s">
        <v>35</v>
      </c>
      <c r="D50" s="14" t="s">
        <v>9</v>
      </c>
      <c r="E50" s="14" t="s">
        <v>23</v>
      </c>
      <c r="F50" s="39" t="s">
        <v>16</v>
      </c>
      <c r="G50" s="14" t="s">
        <v>30</v>
      </c>
      <c r="H50" s="40" t="s">
        <v>55</v>
      </c>
      <c r="I50" s="41">
        <v>1400</v>
      </c>
      <c r="J50" s="14" t="s">
        <v>18</v>
      </c>
      <c r="K50" s="41">
        <f t="shared" si="4"/>
        <v>2800</v>
      </c>
      <c r="L50" s="42">
        <v>29</v>
      </c>
      <c r="M50" s="43">
        <f t="shared" si="0"/>
        <v>81200</v>
      </c>
      <c r="N50" s="40" t="s">
        <v>38</v>
      </c>
      <c r="O50" s="13">
        <v>8056894290715</v>
      </c>
      <c r="P50" s="14" t="s">
        <v>19</v>
      </c>
      <c r="Q50" s="14"/>
      <c r="R50" s="14">
        <v>550</v>
      </c>
      <c r="S50" s="44">
        <v>0.38100000000000001</v>
      </c>
      <c r="T50" s="45">
        <f t="shared" si="5"/>
        <v>533.4</v>
      </c>
    </row>
    <row r="51" spans="2:20" ht="28.5" customHeight="1" thickBot="1" x14ac:dyDescent="0.25">
      <c r="B51" s="67" t="s">
        <v>56</v>
      </c>
      <c r="C51" s="68"/>
      <c r="D51" s="68"/>
      <c r="E51" s="68"/>
      <c r="F51" s="68"/>
      <c r="G51" s="68"/>
      <c r="H51" s="68"/>
      <c r="I51" s="68"/>
      <c r="J51" s="69"/>
      <c r="K51" s="56">
        <f>SUM(K3:K50)</f>
        <v>61800</v>
      </c>
      <c r="L51" s="46">
        <f>M51/K51</f>
        <v>47.478964401294498</v>
      </c>
      <c r="M51" s="46">
        <f>SUM(M3:M50)</f>
        <v>2934200</v>
      </c>
      <c r="N51" s="70"/>
      <c r="O51" s="71"/>
      <c r="P51" s="71"/>
      <c r="Q51" s="71"/>
      <c r="R51" s="71"/>
      <c r="S51" s="71"/>
      <c r="T51" s="72"/>
    </row>
    <row r="52" spans="2:20" ht="17.100000000000001" customHeight="1" x14ac:dyDescent="0.2"/>
    <row r="53" spans="2:20" ht="17.100000000000001" customHeight="1" x14ac:dyDescent="0.2"/>
    <row r="56" spans="2:20" ht="12.75" customHeight="1" x14ac:dyDescent="0.2"/>
  </sheetData>
  <sheetProtection selectLockedCells="1" selectUnlockedCells="1"/>
  <mergeCells count="35">
    <mergeCell ref="B51:J51"/>
    <mergeCell ref="N51:T51"/>
    <mergeCell ref="B1:T1"/>
    <mergeCell ref="F24:F26"/>
    <mergeCell ref="D3:D5"/>
    <mergeCell ref="D6:D8"/>
    <mergeCell ref="D9:D11"/>
    <mergeCell ref="D24:D26"/>
    <mergeCell ref="F18:F20"/>
    <mergeCell ref="D12:D14"/>
    <mergeCell ref="D15:D17"/>
    <mergeCell ref="D18:D20"/>
    <mergeCell ref="D21:D23"/>
    <mergeCell ref="B15:B17"/>
    <mergeCell ref="F6:F8"/>
    <mergeCell ref="F15:F17"/>
    <mergeCell ref="B3:B5"/>
    <mergeCell ref="B6:B8"/>
    <mergeCell ref="B18:B20"/>
    <mergeCell ref="B21:B23"/>
    <mergeCell ref="F3:F5"/>
    <mergeCell ref="B24:B26"/>
    <mergeCell ref="H18:H20"/>
    <mergeCell ref="H21:H23"/>
    <mergeCell ref="H24:H26"/>
    <mergeCell ref="B9:B11"/>
    <mergeCell ref="B12:B14"/>
    <mergeCell ref="F9:F11"/>
    <mergeCell ref="F12:F14"/>
    <mergeCell ref="F21:F23"/>
    <mergeCell ref="H3:H5"/>
    <mergeCell ref="H6:H8"/>
    <mergeCell ref="H9:H11"/>
    <mergeCell ref="H12:H14"/>
    <mergeCell ref="H15:H17"/>
  </mergeCells>
  <phoneticPr fontId="4" type="noConversion"/>
  <pageMargins left="0.19685039370078741" right="0.19685039370078741" top="0.39370078740157483" bottom="0.39370078740157483" header="0" footer="0"/>
  <pageSetup scale="49" firstPageNumber="0" fitToHeight="1000" orientation="landscape" r:id="rId1"/>
  <headerFooter scaleWithDoc="0" alignWithMargins="0">
    <oddHeader>&amp;A</oddHeader>
    <oddFooter>Page &amp;P de &amp;N</oddFooter>
  </headerFooter>
  <rowBreaks count="3" manualBreakCount="3">
    <brk id="8" max="19" man="1"/>
    <brk id="14" max="19" man="1"/>
    <brk id="20" max="1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MILANO   POLO   CLUB </vt:lpstr>
      <vt:lpstr>'MILANO   POLO   CLUB '!Print_Area</vt:lpstr>
      <vt:lpstr>'MILANO   POLO   CLUB '!Print_Titles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2025-11-19T13:49:13Z</dcterms:created>
  <dcterms:modified xsi:type="dcterms:W3CDTF">2025-12-03T10:41:53Z</dcterms:modified>
</cp:coreProperties>
</file>